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D:\РС\ТОРГИ\2023\0223-ВР-23-Ремонт оборудования СВТ и оргтехники\Приложение №1 ТЗ\"/>
    </mc:Choice>
  </mc:AlternateContent>
  <xr:revisionPtr revIDLastSave="0" documentId="13_ncr:1_{5B18FE91-6485-4ED9-91AB-9466E401D5C7}" xr6:coauthVersionLast="36" xr6:coauthVersionMax="36" xr10:uidLastSave="{00000000-0000-0000-0000-000000000000}"/>
  <bookViews>
    <workbookView xWindow="0" yWindow="0" windowWidth="19200" windowHeight="11385" xr2:uid="{00000000-000D-0000-FFFF-FFFF00000000}"/>
  </bookViews>
  <sheets>
    <sheet name="Лист1" sheetId="1" r:id="rId1"/>
  </sheets>
  <definedNames>
    <definedName name="_xlnm._FilterDatabase" localSheetId="0" hidden="1">Лист1!$A$7:$E$113</definedName>
    <definedName name="_xlnm.Print_Titles" localSheetId="0">Лист1!$4:$7</definedName>
  </definedNames>
  <calcPr calcId="19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3" i="1" l="1"/>
  <c r="G113" i="1"/>
  <c r="G93" i="1" l="1"/>
  <c r="G94" i="1"/>
  <c r="G95" i="1"/>
  <c r="G96" i="1"/>
  <c r="G97" i="1"/>
  <c r="G98" i="1"/>
  <c r="G99" i="1"/>
  <c r="G100" i="1"/>
  <c r="G101" i="1"/>
  <c r="G102" i="1"/>
  <c r="G103" i="1"/>
  <c r="G104" i="1"/>
  <c r="G105" i="1"/>
  <c r="G106" i="1"/>
  <c r="G107" i="1"/>
  <c r="G108" i="1"/>
  <c r="G109" i="1"/>
  <c r="G110" i="1"/>
  <c r="G111" i="1"/>
  <c r="G112" i="1"/>
  <c r="F112" i="1"/>
  <c r="F93" i="1"/>
  <c r="F94" i="1"/>
  <c r="F95" i="1"/>
  <c r="F96" i="1"/>
  <c r="F97" i="1"/>
  <c r="F98" i="1"/>
  <c r="F99" i="1"/>
  <c r="F100" i="1"/>
  <c r="F101" i="1"/>
  <c r="F102" i="1"/>
  <c r="F103" i="1"/>
  <c r="F104" i="1"/>
  <c r="F105" i="1"/>
  <c r="F106" i="1"/>
  <c r="F107" i="1"/>
  <c r="F108" i="1"/>
  <c r="F109" i="1"/>
  <c r="F110" i="1"/>
  <c r="F111" i="1"/>
  <c r="F89" i="1"/>
  <c r="F90" i="1"/>
  <c r="F91" i="1"/>
  <c r="F92" i="1"/>
  <c r="G89" i="1"/>
  <c r="G90" i="1"/>
  <c r="G91" i="1"/>
  <c r="G92" i="1"/>
  <c r="G85" i="1"/>
  <c r="G86" i="1"/>
  <c r="G87" i="1"/>
  <c r="G88" i="1"/>
  <c r="F86" i="1"/>
  <c r="F87" i="1"/>
  <c r="F88" i="1"/>
  <c r="F85" i="1"/>
  <c r="G81" i="1"/>
  <c r="G82" i="1"/>
  <c r="G83" i="1"/>
  <c r="G84" i="1"/>
  <c r="F83" i="1"/>
  <c r="F84" i="1"/>
  <c r="F81" i="1"/>
  <c r="F82" i="1"/>
  <c r="F77" i="1"/>
  <c r="F78" i="1"/>
  <c r="F79" i="1"/>
  <c r="F80" i="1"/>
  <c r="G77" i="1"/>
  <c r="G78" i="1"/>
  <c r="G79" i="1"/>
  <c r="G80" i="1"/>
  <c r="G75" i="1"/>
  <c r="G73" i="1"/>
  <c r="F68" i="1"/>
  <c r="F69" i="1"/>
  <c r="G69" i="1" s="1"/>
  <c r="F70" i="1"/>
  <c r="F71" i="1"/>
  <c r="G71" i="1" s="1"/>
  <c r="F73" i="1"/>
  <c r="F74" i="1"/>
  <c r="G74" i="1" s="1"/>
  <c r="F75" i="1"/>
  <c r="F76" i="1"/>
  <c r="G76" i="1" s="1"/>
  <c r="G68" i="1"/>
  <c r="G70" i="1"/>
  <c r="F64" i="1"/>
  <c r="G64" i="1" s="1"/>
  <c r="F65" i="1"/>
  <c r="G65" i="1" s="1"/>
  <c r="F66" i="1"/>
  <c r="G66" i="1" s="1"/>
  <c r="F67" i="1"/>
  <c r="G67" i="1" s="1"/>
  <c r="F61" i="1"/>
  <c r="F62" i="1"/>
  <c r="G62" i="1" s="1"/>
  <c r="F63" i="1"/>
  <c r="G61" i="1"/>
  <c r="G63" i="1"/>
  <c r="G60" i="1"/>
  <c r="F60" i="1"/>
  <c r="F59" i="1"/>
  <c r="G59" i="1" s="1"/>
  <c r="F45" i="1"/>
  <c r="G45" i="1" s="1"/>
  <c r="F46" i="1"/>
  <c r="G46" i="1" s="1"/>
  <c r="F47" i="1"/>
  <c r="G47" i="1" s="1"/>
  <c r="F48" i="1"/>
  <c r="G48" i="1" s="1"/>
  <c r="F49" i="1"/>
  <c r="G49" i="1" s="1"/>
  <c r="F50" i="1"/>
  <c r="G50" i="1" s="1"/>
  <c r="F51" i="1"/>
  <c r="G51" i="1" s="1"/>
  <c r="F52" i="1"/>
  <c r="G52" i="1" s="1"/>
  <c r="F53" i="1"/>
  <c r="G53" i="1" s="1"/>
  <c r="F54" i="1"/>
  <c r="G54" i="1" s="1"/>
  <c r="F55" i="1"/>
  <c r="G55" i="1" s="1"/>
  <c r="F56" i="1"/>
  <c r="G56" i="1" s="1"/>
  <c r="F57" i="1"/>
  <c r="G57" i="1" s="1"/>
  <c r="F58" i="1"/>
  <c r="G58" i="1" s="1"/>
  <c r="F44" i="1"/>
  <c r="G44" i="1" s="1"/>
  <c r="F39" i="1"/>
  <c r="G39" i="1" s="1"/>
  <c r="F35" i="1"/>
  <c r="G35" i="1" s="1"/>
  <c r="F34" i="1"/>
  <c r="G34" i="1" s="1"/>
  <c r="G33" i="1"/>
  <c r="F33" i="1"/>
  <c r="F18" i="1"/>
  <c r="F19" i="1"/>
  <c r="F20" i="1"/>
  <c r="F21" i="1"/>
  <c r="G21" i="1" s="1"/>
  <c r="F22" i="1"/>
  <c r="G22" i="1" s="1"/>
  <c r="F23" i="1"/>
  <c r="G23" i="1" s="1"/>
  <c r="F24" i="1"/>
  <c r="G24" i="1" s="1"/>
  <c r="F25" i="1"/>
  <c r="G25" i="1" s="1"/>
  <c r="F26" i="1"/>
  <c r="G26" i="1" s="1"/>
  <c r="F27" i="1"/>
  <c r="G27" i="1" s="1"/>
  <c r="F28" i="1"/>
  <c r="G28" i="1" s="1"/>
  <c r="F29" i="1"/>
  <c r="G29" i="1" s="1"/>
  <c r="F30" i="1"/>
  <c r="G30" i="1" s="1"/>
  <c r="F31" i="1"/>
  <c r="G31" i="1" s="1"/>
  <c r="F32" i="1"/>
  <c r="G32" i="1" s="1"/>
  <c r="F17" i="1"/>
  <c r="G17" i="1" l="1"/>
  <c r="G18" i="1"/>
  <c r="G19" i="1"/>
  <c r="G20" i="1"/>
  <c r="F11" i="1"/>
  <c r="G11" i="1" s="1"/>
  <c r="F10" i="1"/>
  <c r="G10" i="1" s="1"/>
  <c r="F9" i="1"/>
  <c r="G9" i="1" s="1"/>
  <c r="F8" i="1"/>
  <c r="G8" i="1" s="1"/>
  <c r="E113" i="1" l="1"/>
</calcChain>
</file>

<file path=xl/sharedStrings.xml><?xml version="1.0" encoding="utf-8"?>
<sst xmlns="http://schemas.openxmlformats.org/spreadsheetml/2006/main" count="154" uniqueCount="65">
  <si>
    <t>№ п/п</t>
  </si>
  <si>
    <t>Наименование оборудования</t>
  </si>
  <si>
    <t>Тип оборудования, модель</t>
  </si>
  <si>
    <t>Перечень работ</t>
  </si>
  <si>
    <t>Монохромный принтер, формат А4</t>
  </si>
  <si>
    <t>Диагностика</t>
  </si>
  <si>
    <t>Ремонт 1 категории</t>
  </si>
  <si>
    <t>Ремонт 2 категории</t>
  </si>
  <si>
    <t>Ремонт 3 категории</t>
  </si>
  <si>
    <t>Монохромный принтер, формат А3</t>
  </si>
  <si>
    <t>Цветной принтер, формат А4</t>
  </si>
  <si>
    <t>Цветной принтер, формат А3</t>
  </si>
  <si>
    <t>Цветной принтер, формат А1, A2</t>
  </si>
  <si>
    <t>МФУ, формат  А4</t>
  </si>
  <si>
    <t>МФУ, формат  А3</t>
  </si>
  <si>
    <t>Системный блок</t>
  </si>
  <si>
    <t>Kraftway, Aquarius, Fujitsu</t>
  </si>
  <si>
    <t>Монитор</t>
  </si>
  <si>
    <t>LCD: 15”; 17”; 19”; 22”; 24”</t>
  </si>
  <si>
    <t>APC Matrix-UPS 5000</t>
  </si>
  <si>
    <t>Копировальный аппарат, формат А4</t>
  </si>
  <si>
    <t>Копировальный аппарат, формат А3</t>
  </si>
  <si>
    <t>Сканер, формат А3</t>
  </si>
  <si>
    <t>ИБП, выходная мощность  350-1500 ВА, (использование: компьютер и периферийные устройства)</t>
  </si>
  <si>
    <t xml:space="preserve">HP LaserJet 9000/9050
OKI B930DN
</t>
  </si>
  <si>
    <t xml:space="preserve">HP Color LaserJet 1600
HP Color LaserJet 4600/4650
HP Color LaserJet 4700
HP Color LaserJet CP4025
</t>
  </si>
  <si>
    <t xml:space="preserve">HP Color LaserJet CP5225
HP Color LaserJet 9500
Canon imageRUNNER ADVANCE C2030L
Canon imageRUNNER ADVANCE C3520i II
OKI C9655HDTN-MULTI
</t>
  </si>
  <si>
    <t xml:space="preserve">HP DesignJet 500
HP DesignJet T520
HP DesignJet T730
Canon imagePROGRAF iPF510
Canon imagePROGRAF iPF605
</t>
  </si>
  <si>
    <t xml:space="preserve">Canon imageRUNNER 2202N
Canon imageRUNNER 2204N
Kyocera ECOSYS M4125idn
</t>
  </si>
  <si>
    <t xml:space="preserve">APC BR1500GI
APC Smart Back-UPS CS 1000
APC Smart-UPS 620
APC Smart-UPS 1000
APC Smart-UPS 1400XL
APC Smart-UPS 1500
APC Smart-UPS SC 500
Ippon PowerPro 2000
Eaton 9130 1000
Eaton 9130 1500
Delta GES102N200035
Штиль SR1101SL
</t>
  </si>
  <si>
    <t xml:space="preserve">Epson Perfection 3490 Photo
Epson Perfection V100 Photo
Epson Perfection V30
Epson Perfection V300 Photo
Epson Perfection V33
Epson Perfection V330 Photo
Epson Perfection V350 Photo
Epson Perfection V37
Epson Perfection V370 Photo
HP Scanjet G3010
</t>
  </si>
  <si>
    <t>APC Back-UPS 400
 APC Back-UPS 600
APC Back-UPS 650
APC Back-UPS 1000
APC Back-UPS CS 350
APC Back-UPS CS 400
APC Back-UPS CS 500
APC Back-UPS CS 525
APC Back-UPS CS 550
APC Back-UPS CS 600
APC Back-UPS CS 650
APC Back-UPS CS 1500
APC Back-UPS ES 525
APC Back-UPS ES 550
APC Back-UPS RS 800
Ippon Back Power Pro 600
Ippon Back Power Pro 800
PCM Back-UPS CS 1000
PCM PowerCom BNT-600A</t>
  </si>
  <si>
    <t>APC Smart-UPS 2200
APC Smart-UPS 3000
APC Smart-UPS 5000
APC Smart-UPS RT 2000
APC Smart-UPS RT 3000
APC SUA1400
APC SUA1500 
APC SUA3000RMI2U
Delta GES302N200035
Delta GES302R200035</t>
  </si>
  <si>
    <t>Canon FC108
Canon FC128
Canon FC220</t>
  </si>
  <si>
    <t>Canon PC860
Canon NP 7161
Minolta EP1054</t>
  </si>
  <si>
    <t>Canon iR2016J 
Sharp AR-5316
Sharp AR-5450
Sharp AR-M160
Xerox CopyCentre C118
Panasonic DP 1510</t>
  </si>
  <si>
    <t>Canon CanoScan LiDE20
Canon CanoScan LiDE60 
Canon CanoScan LiDE100 
Canon CanoScan LiDE600F</t>
  </si>
  <si>
    <t>Epson Expression 10000XL
Epson GT-20000</t>
  </si>
  <si>
    <t>Canon DR-2020U
Epson GT-2500
Epson WorkForce DS-6500</t>
  </si>
  <si>
    <t>ИБП, интеллектуальное управление аккумуляторами выходная мощность  1400-5000 ВА (использование: сети и серверы)</t>
  </si>
  <si>
    <t>ИБП,  интеллектуальное управление аккумуляторами  выходная мощность  500-2000 ВА (использование: компьютер и периферийные устройства)</t>
  </si>
  <si>
    <t>ИБП,  модульная защита по электропитанию для серверов, систем среднего уровня и ответственных приложений выходная мощность  5000 ВА</t>
  </si>
  <si>
    <t>Копировальный аппарат, формат А3(наличие интерфейса для подключения к ПК или сети)</t>
  </si>
  <si>
    <t>Сканер, формат А4 питание по USB</t>
  </si>
  <si>
    <t>Сканер, формат А4 питание от БП</t>
  </si>
  <si>
    <t>Сканер, формат А4  высокоскоростное сканирование документов</t>
  </si>
  <si>
    <t xml:space="preserve">HP LaserJet 1012/1015/1018/1020/1022
HP LaserJet 1100
HP LaserJet 1200
HP LaserJet 1300
HP LaserJet 4200/4250/4350
HP LaserJet 5000/5200
HP LaserJet P1005/P1006/P1102
HP LaserJet 1320
HP LaserJet P2015
HP LaserJet P2055
Canon LBP 810/1120
Canon i-SENSYS LBP 2900/6000
Canon i-SENSYS LBP 6670dn
Lexmark Optra E312L
OKI B431DN-EURO
Xerox Phaser 3130 
Xerox DocuPrint P8eX
</t>
  </si>
  <si>
    <t xml:space="preserve">HP LaserJet 3015/3030/3050/3052/3055
HP LaserJet 3200
HP LaserJet M1522nf
HP LaserJet M1120/M1132/M1212
HP LaserJet Pro M1536dnf
Canon LaserBase MF3110
Canon LaserBase MF3228
Canon LaserBase MF3240
Canon i-SENSYS MF4430
Canon i-SENSYS MF4580dn
Canon i-SENSYS MF4690PL
Canon i-SENSYS MF416dw
Canon i-SENSYS MF426dw
Kyocera ECOSYS M3645idn
Kyocera ECOSYS M2640idw
Nashuatec Aficio FX16-DFm516pf
Nashunatec DSm415p
OKI MB451
Ricoh Aficio 2015
Samsung SCX-4220
Sharp AR-M160
Xerox WorkCentre 3119
Toshiba e-STUDIO18
</t>
  </si>
  <si>
    <t xml:space="preserve">
LCD  84" NEC MultiSync X841UHD-2 SST</t>
  </si>
  <si>
    <t>Н.И. Ключников</t>
  </si>
  <si>
    <t>Планшет Samsung Galaxy SM-T395</t>
  </si>
  <si>
    <t>Смартфон Samsung SM-G398FN</t>
  </si>
  <si>
    <r>
      <t xml:space="preserve">Диагональ: </t>
    </r>
    <r>
      <rPr>
        <sz val="11"/>
        <color rgb="FF000000"/>
        <rFont val="Times New Roman"/>
        <family val="1"/>
        <charset val="204"/>
      </rPr>
      <t>10,1”; 13,3”; 15,6”; 17,3”; 21,5”; 23,8”; 24”</t>
    </r>
  </si>
  <si>
    <t>Acer, Asus, Dell, HP, iRU, Lenovo, Samsung</t>
  </si>
  <si>
    <t>Мобильное устройство (планшет, смартфон)</t>
  </si>
  <si>
    <t>Мобильный компьютер (ноутбук), моноблок</t>
  </si>
  <si>
    <t>Прейскурантная цена за ед., руб. без учета НДС</t>
  </si>
  <si>
    <t>ИТОГО:</t>
  </si>
  <si>
    <t>Цена НДС, руб.</t>
  </si>
  <si>
    <t>Прейскурантная цена за ед., руб. с НДС</t>
  </si>
  <si>
    <t xml:space="preserve">Начальник отдела контроллинга ИТ и ТК ДКиТ АСУ
филиала ПАО "Россети Центр" - "Воронежэнерго"                                                                           
</t>
  </si>
  <si>
    <t>Приложение №3 к ТЗ 5э_36_163</t>
  </si>
  <si>
    <t>Предельная стоимость единичных расценок на выполнение работ по ремонту оборудования СВТ и оргтехники для нужд филиала ПАО "Россети Центр" - "Воронежэнерго":</t>
  </si>
  <si>
    <r>
      <t>Предельная стоимость закупки: 1 350 762 (</t>
    </r>
    <r>
      <rPr>
        <i/>
        <sz val="12"/>
        <color theme="1"/>
        <rFont val="Times New Roman"/>
        <family val="1"/>
        <charset val="204"/>
      </rPr>
      <t>один миллион триста пятьдесят тысяч семьсот шестьдесят два</t>
    </r>
    <r>
      <rPr>
        <sz val="12"/>
        <color theme="1"/>
        <rFont val="Times New Roman"/>
        <family val="1"/>
        <charset val="204"/>
      </rPr>
      <t>) рубля 00 копеек без учета НДС; 1 620 914 (</t>
    </r>
    <r>
      <rPr>
        <i/>
        <sz val="12"/>
        <color theme="1"/>
        <rFont val="Times New Roman"/>
        <family val="1"/>
        <charset val="204"/>
      </rPr>
      <t>один миллион шестьсот двадцать тысяч девятьсот четырнадцать</t>
    </r>
    <r>
      <rPr>
        <sz val="12"/>
        <color theme="1"/>
        <rFont val="Times New Roman"/>
        <family val="1"/>
        <charset val="204"/>
      </rPr>
      <t>) рублей 40 копеек с учетом НДС установлена на основании источника финансирования бизнес-плана.</t>
    </r>
  </si>
  <si>
    <t>Ценообразование проверено 07.03.2023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</si>
</sst>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04"/>
      <scheme val="minor"/>
    </font>
    <font>
      <sz val="11"/>
      <color theme="1"/>
      <name val="Times New Roman"/>
      <family val="1"/>
      <charset val="204"/>
    </font>
    <font>
      <sz val="11"/>
      <color rgb="FF000000"/>
      <name val="Times New Roman"/>
      <family val="1"/>
      <charset val="204"/>
    </font>
    <font>
      <b/>
      <sz val="12"/>
      <color theme="1"/>
      <name val="Times New Roman"/>
      <family val="1"/>
      <charset val="204"/>
    </font>
    <font>
      <b/>
      <sz val="14"/>
      <color theme="1"/>
      <name val="Times New Roman"/>
      <family val="1"/>
      <charset val="204"/>
    </font>
    <font>
      <sz val="16"/>
      <color theme="1"/>
      <name val="Times New Roman"/>
      <family val="1"/>
      <charset val="204"/>
    </font>
    <font>
      <sz val="12"/>
      <color theme="1"/>
      <name val="Times New Roman"/>
      <family val="1"/>
      <charset val="204"/>
    </font>
    <font>
      <i/>
      <sz val="12"/>
      <color theme="1"/>
      <name val="Times New Roman"/>
      <family val="1"/>
      <charset val="204"/>
    </font>
  </fonts>
  <fills count="2">
    <fill>
      <patternFill patternType="none"/>
    </fill>
    <fill>
      <patternFill patternType="gray125"/>
    </fill>
  </fills>
  <borders count="3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16">
    <xf numFmtId="0" fontId="0" fillId="0" borderId="0" xfId="0"/>
    <xf numFmtId="0" fontId="1" fillId="0" borderId="4" xfId="0" applyFont="1" applyFill="1" applyBorder="1" applyAlignment="1">
      <alignment vertical="center"/>
    </xf>
    <xf numFmtId="0" fontId="1" fillId="0" borderId="4" xfId="0" applyFont="1" applyFill="1" applyBorder="1"/>
    <xf numFmtId="0" fontId="1" fillId="0" borderId="0" xfId="0" applyFont="1" applyFill="1"/>
    <xf numFmtId="0" fontId="5" fillId="0" borderId="0" xfId="0" applyFont="1" applyFill="1"/>
    <xf numFmtId="0" fontId="5" fillId="0" borderId="0" xfId="0" applyFont="1" applyFill="1" applyAlignment="1"/>
    <xf numFmtId="0" fontId="2" fillId="0" borderId="4" xfId="0" applyFont="1" applyFill="1" applyBorder="1" applyAlignment="1">
      <alignment wrapText="1"/>
    </xf>
    <xf numFmtId="0" fontId="6" fillId="0" borderId="0" xfId="0" applyFont="1" applyFill="1"/>
    <xf numFmtId="0" fontId="6" fillId="0" borderId="0" xfId="0" applyFont="1" applyFill="1" applyAlignment="1">
      <alignment vertical="center"/>
    </xf>
    <xf numFmtId="0" fontId="3" fillId="0" borderId="0" xfId="0" applyFont="1" applyFill="1" applyBorder="1" applyAlignment="1">
      <alignment horizontal="right" vertical="center" wrapText="1"/>
    </xf>
    <xf numFmtId="0" fontId="1" fillId="0" borderId="6" xfId="0" applyFont="1" applyFill="1" applyBorder="1" applyAlignment="1">
      <alignment horizontal="center" vertical="center" wrapText="1"/>
    </xf>
    <xf numFmtId="0" fontId="1" fillId="0" borderId="11" xfId="0" applyFont="1" applyFill="1" applyBorder="1" applyAlignment="1">
      <alignment horizontal="center" vertical="center" wrapText="1"/>
    </xf>
    <xf numFmtId="4" fontId="3" fillId="0" borderId="0" xfId="0" applyNumberFormat="1" applyFont="1" applyFill="1" applyBorder="1" applyAlignment="1">
      <alignment vertical="center" wrapText="1"/>
    </xf>
    <xf numFmtId="2" fontId="6" fillId="0" borderId="0" xfId="0" applyNumberFormat="1" applyFont="1" applyFill="1" applyAlignment="1">
      <alignment horizontal="center"/>
    </xf>
    <xf numFmtId="0" fontId="5" fillId="0" borderId="0" xfId="0" applyFont="1" applyFill="1" applyAlignment="1">
      <alignment vertical="top" wrapText="1"/>
    </xf>
    <xf numFmtId="0" fontId="1" fillId="0" borderId="4" xfId="0" applyFont="1" applyFill="1" applyBorder="1" applyAlignment="1">
      <alignment vertical="center" wrapText="1"/>
    </xf>
    <xf numFmtId="4" fontId="3" fillId="0" borderId="3" xfId="0" applyNumberFormat="1" applyFont="1" applyFill="1" applyBorder="1" applyAlignment="1">
      <alignment horizontal="center" vertical="center" wrapText="1"/>
    </xf>
    <xf numFmtId="4" fontId="1" fillId="0" borderId="25" xfId="0" applyNumberFormat="1" applyFont="1" applyFill="1" applyBorder="1" applyAlignment="1">
      <alignment horizontal="center" vertical="center"/>
    </xf>
    <xf numFmtId="4" fontId="1" fillId="0" borderId="26" xfId="0" applyNumberFormat="1" applyFont="1" applyFill="1" applyBorder="1" applyAlignment="1">
      <alignment horizontal="center" vertical="center"/>
    </xf>
    <xf numFmtId="4" fontId="1" fillId="0" borderId="28" xfId="0" applyNumberFormat="1" applyFont="1" applyFill="1" applyBorder="1" applyAlignment="1">
      <alignment horizontal="center" vertical="center"/>
    </xf>
    <xf numFmtId="4" fontId="1" fillId="0" borderId="22" xfId="0" applyNumberFormat="1" applyFont="1" applyFill="1" applyBorder="1" applyAlignment="1">
      <alignment horizontal="center" vertical="center"/>
    </xf>
    <xf numFmtId="4" fontId="1" fillId="0" borderId="27" xfId="0" applyNumberFormat="1" applyFont="1" applyFill="1" applyBorder="1" applyAlignment="1">
      <alignment horizontal="center" vertical="center"/>
    </xf>
    <xf numFmtId="4" fontId="1" fillId="0" borderId="29" xfId="0" applyNumberFormat="1" applyFont="1" applyFill="1" applyBorder="1" applyAlignment="1">
      <alignment horizontal="center" vertical="center"/>
    </xf>
    <xf numFmtId="4" fontId="1" fillId="0" borderId="19"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4" fontId="1" fillId="0" borderId="2" xfId="0" applyNumberFormat="1" applyFont="1" applyFill="1" applyBorder="1" applyAlignment="1">
      <alignment horizontal="center" vertical="center"/>
    </xf>
    <xf numFmtId="4" fontId="1" fillId="0" borderId="3" xfId="0" applyNumberFormat="1" applyFont="1" applyFill="1" applyBorder="1" applyAlignment="1">
      <alignment horizontal="center" vertical="center"/>
    </xf>
    <xf numFmtId="4" fontId="1" fillId="0" borderId="30" xfId="0" applyNumberFormat="1" applyFont="1" applyFill="1" applyBorder="1" applyAlignment="1">
      <alignment horizontal="center" vertical="center"/>
    </xf>
    <xf numFmtId="4" fontId="1" fillId="0" borderId="31" xfId="0" applyNumberFormat="1" applyFont="1" applyFill="1" applyBorder="1" applyAlignment="1">
      <alignment horizontal="center" vertical="center"/>
    </xf>
    <xf numFmtId="4" fontId="1" fillId="0" borderId="17" xfId="0" applyNumberFormat="1" applyFont="1" applyFill="1" applyBorder="1" applyAlignment="1">
      <alignment horizontal="center" vertical="center"/>
    </xf>
    <xf numFmtId="4" fontId="1" fillId="0" borderId="15" xfId="0" applyNumberFormat="1" applyFont="1" applyFill="1" applyBorder="1" applyAlignment="1">
      <alignment horizontal="center" vertical="center"/>
    </xf>
    <xf numFmtId="4" fontId="1" fillId="0" borderId="18" xfId="0" applyNumberFormat="1" applyFont="1" applyFill="1" applyBorder="1" applyAlignment="1">
      <alignment horizontal="center" vertical="center"/>
    </xf>
    <xf numFmtId="4" fontId="1" fillId="0" borderId="5" xfId="0" applyNumberFormat="1" applyFont="1" applyFill="1" applyBorder="1" applyAlignment="1">
      <alignment horizontal="center" vertical="center"/>
    </xf>
    <xf numFmtId="4" fontId="1" fillId="0" borderId="7" xfId="0" applyNumberFormat="1" applyFont="1" applyFill="1" applyBorder="1" applyAlignment="1">
      <alignment horizontal="center" vertical="center"/>
    </xf>
    <xf numFmtId="4" fontId="1" fillId="0" borderId="8" xfId="0" applyNumberFormat="1" applyFont="1" applyFill="1" applyBorder="1" applyAlignment="1">
      <alignment horizontal="center" vertical="center"/>
    </xf>
    <xf numFmtId="4" fontId="1" fillId="0" borderId="9" xfId="0" applyNumberFormat="1" applyFont="1" applyFill="1" applyBorder="1" applyAlignment="1">
      <alignment horizontal="center" vertical="center"/>
    </xf>
    <xf numFmtId="4" fontId="1" fillId="0" borderId="10" xfId="0" applyNumberFormat="1" applyFont="1" applyFill="1" applyBorder="1" applyAlignment="1">
      <alignment horizontal="center" vertical="center"/>
    </xf>
    <xf numFmtId="4" fontId="1" fillId="0" borderId="12" xfId="0" applyNumberFormat="1" applyFont="1" applyFill="1" applyBorder="1" applyAlignment="1">
      <alignment horizontal="center" vertical="center"/>
    </xf>
    <xf numFmtId="0" fontId="1" fillId="0" borderId="20" xfId="0" applyFont="1" applyFill="1" applyBorder="1" applyAlignment="1">
      <alignment horizontal="left" vertical="top" wrapText="1"/>
    </xf>
    <xf numFmtId="0" fontId="1" fillId="0" borderId="21"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0" borderId="24" xfId="0" applyFont="1" applyFill="1" applyBorder="1" applyAlignment="1">
      <alignment horizontal="left" vertical="top" wrapText="1"/>
    </xf>
    <xf numFmtId="4" fontId="1" fillId="0" borderId="25" xfId="0" applyNumberFormat="1" applyFont="1" applyFill="1" applyBorder="1" applyAlignment="1">
      <alignment horizontal="center" vertical="center" wrapText="1"/>
    </xf>
    <xf numFmtId="4" fontId="1" fillId="0" borderId="26" xfId="0" applyNumberFormat="1" applyFont="1" applyFill="1" applyBorder="1" applyAlignment="1">
      <alignment horizontal="center" vertical="center" wrapText="1"/>
    </xf>
    <xf numFmtId="4" fontId="1" fillId="0" borderId="27" xfId="0" applyNumberFormat="1" applyFont="1" applyFill="1" applyBorder="1" applyAlignment="1">
      <alignment horizontal="center" vertical="center" wrapText="1"/>
    </xf>
    <xf numFmtId="4" fontId="1" fillId="0" borderId="22" xfId="0" applyNumberFormat="1" applyFont="1" applyFill="1" applyBorder="1" applyAlignment="1">
      <alignment horizontal="center" vertical="center" wrapText="1"/>
    </xf>
    <xf numFmtId="4" fontId="1" fillId="0" borderId="26" xfId="0" applyNumberFormat="1" applyFont="1" applyFill="1" applyBorder="1" applyAlignment="1">
      <alignment horizontal="center" vertical="center" wrapText="1"/>
    </xf>
    <xf numFmtId="4" fontId="1" fillId="0" borderId="27" xfId="0" applyNumberFormat="1" applyFont="1" applyFill="1" applyBorder="1" applyAlignment="1">
      <alignment horizontal="center" vertical="center" wrapText="1"/>
    </xf>
    <xf numFmtId="4" fontId="1" fillId="0" borderId="22"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1" xfId="0" applyFont="1" applyFill="1" applyBorder="1" applyAlignment="1">
      <alignment horizontal="center" vertical="top" wrapText="1"/>
    </xf>
    <xf numFmtId="0" fontId="2" fillId="0" borderId="6"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21" xfId="0" applyFont="1" applyFill="1" applyBorder="1" applyAlignment="1">
      <alignment horizontal="left" vertical="top" wrapText="1"/>
    </xf>
    <xf numFmtId="0" fontId="1" fillId="0" borderId="23" xfId="0" applyFont="1" applyFill="1" applyBorder="1" applyAlignment="1">
      <alignment horizontal="left" vertical="top" wrapText="1"/>
    </xf>
    <xf numFmtId="0" fontId="2" fillId="0" borderId="13"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36" xfId="0" applyFont="1" applyFill="1" applyBorder="1" applyAlignment="1">
      <alignment horizontal="left" vertical="center" wrapText="1"/>
    </xf>
    <xf numFmtId="0" fontId="1" fillId="0" borderId="32" xfId="0" applyFont="1" applyFill="1" applyBorder="1" applyAlignment="1">
      <alignment horizontal="left" vertical="center" wrapText="1"/>
    </xf>
    <xf numFmtId="0" fontId="1" fillId="0" borderId="37"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33"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1" fillId="0" borderId="13" xfId="0" applyFont="1" applyFill="1" applyBorder="1" applyAlignment="1">
      <alignment horizontal="center" vertical="top" wrapText="1"/>
    </xf>
    <xf numFmtId="0" fontId="6" fillId="0" borderId="0" xfId="0" applyFont="1" applyFill="1" applyAlignment="1">
      <alignment horizontal="left" vertical="center"/>
    </xf>
    <xf numFmtId="0" fontId="6" fillId="0" borderId="0" xfId="0" applyFont="1" applyFill="1" applyAlignment="1">
      <alignment horizontal="left" wrapText="1"/>
    </xf>
    <xf numFmtId="0" fontId="3" fillId="0" borderId="15" xfId="0" applyFont="1" applyFill="1" applyBorder="1" applyAlignment="1">
      <alignment horizontal="right" vertical="center" wrapText="1"/>
    </xf>
    <xf numFmtId="0" fontId="3" fillId="0" borderId="16" xfId="0" applyFont="1" applyFill="1" applyBorder="1" applyAlignment="1">
      <alignment horizontal="right" vertical="center" wrapText="1"/>
    </xf>
    <xf numFmtId="0" fontId="1" fillId="0" borderId="36"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6" fillId="0" borderId="0" xfId="0" applyFont="1" applyFill="1" applyAlignment="1">
      <alignment horizontal="center" wrapText="1"/>
    </xf>
    <xf numFmtId="0" fontId="4" fillId="0" borderId="0" xfId="0" applyFont="1" applyFill="1" applyAlignment="1">
      <alignment horizontal="right" vertical="center" wrapText="1"/>
    </xf>
    <xf numFmtId="0" fontId="6" fillId="0" borderId="0" xfId="0" applyFont="1" applyFill="1" applyAlignment="1">
      <alignment horizontal="center" vertical="center" wrapText="1"/>
    </xf>
    <xf numFmtId="0" fontId="2" fillId="0" borderId="3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36" xfId="0" applyFont="1" applyFill="1" applyBorder="1" applyAlignment="1">
      <alignment horizontal="center" vertical="top" wrapText="1"/>
    </xf>
    <xf numFmtId="0" fontId="2" fillId="0" borderId="32" xfId="0" applyFont="1" applyFill="1" applyBorder="1" applyAlignment="1">
      <alignment horizontal="center" vertical="top" wrapText="1"/>
    </xf>
    <xf numFmtId="0" fontId="2" fillId="0" borderId="37" xfId="0" applyFont="1" applyFill="1" applyBorder="1" applyAlignment="1">
      <alignment horizontal="center" vertical="top" wrapText="1"/>
    </xf>
    <xf numFmtId="4" fontId="1" fillId="0" borderId="2" xfId="0" applyNumberFormat="1" applyFont="1" applyFill="1" applyBorder="1" applyAlignment="1">
      <alignment horizontal="center" vertical="center"/>
    </xf>
    <xf numFmtId="4" fontId="1" fillId="0" borderId="3"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4" fontId="1" fillId="0" borderId="22" xfId="0" applyNumberFormat="1" applyFont="1" applyFill="1" applyBorder="1" applyAlignment="1">
      <alignment horizontal="center" vertical="center"/>
    </xf>
    <xf numFmtId="4" fontId="1" fillId="0" borderId="29"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1"/>
  <sheetViews>
    <sheetView tabSelected="1" topLeftCell="A115" zoomScale="136" zoomScaleNormal="136" workbookViewId="0">
      <selection activeCell="F124" sqref="F124"/>
    </sheetView>
  </sheetViews>
  <sheetFormatPr defaultRowHeight="15" x14ac:dyDescent="0.25"/>
  <cols>
    <col min="1" max="1" width="9.140625" style="3"/>
    <col min="2" max="2" width="18.7109375" style="3" customWidth="1"/>
    <col min="3" max="3" width="38.42578125" style="3" customWidth="1"/>
    <col min="4" max="4" width="19.7109375" style="3" customWidth="1"/>
    <col min="5" max="5" width="17.42578125" style="3" customWidth="1"/>
    <col min="6" max="6" width="16.85546875" style="3" customWidth="1"/>
    <col min="7" max="7" width="18.28515625" style="3" customWidth="1"/>
    <col min="8" max="16384" width="9.140625" style="3"/>
  </cols>
  <sheetData>
    <row r="1" spans="1:7" ht="34.5" customHeight="1" x14ac:dyDescent="0.25">
      <c r="C1" s="102" t="s">
        <v>61</v>
      </c>
      <c r="D1" s="102"/>
      <c r="E1" s="102"/>
      <c r="F1" s="102"/>
      <c r="G1" s="102"/>
    </row>
    <row r="2" spans="1:7" ht="30" customHeight="1" x14ac:dyDescent="0.25">
      <c r="A2" s="101" t="s">
        <v>62</v>
      </c>
      <c r="B2" s="101"/>
      <c r="C2" s="101"/>
      <c r="D2" s="101"/>
      <c r="E2" s="101"/>
      <c r="F2" s="101"/>
      <c r="G2" s="101"/>
    </row>
    <row r="3" spans="1:7" ht="15.75" customHeight="1" thickBot="1" x14ac:dyDescent="0.3">
      <c r="B3" s="14"/>
      <c r="C3" s="14"/>
      <c r="D3" s="14"/>
      <c r="E3" s="14"/>
    </row>
    <row r="4" spans="1:7" ht="17.25" customHeight="1" x14ac:dyDescent="0.25">
      <c r="A4" s="95" t="s">
        <v>0</v>
      </c>
      <c r="B4" s="82" t="s">
        <v>1</v>
      </c>
      <c r="C4" s="82" t="s">
        <v>2</v>
      </c>
      <c r="D4" s="98" t="s">
        <v>3</v>
      </c>
      <c r="E4" s="93" t="s">
        <v>56</v>
      </c>
      <c r="F4" s="112" t="s">
        <v>58</v>
      </c>
      <c r="G4" s="93" t="s">
        <v>59</v>
      </c>
    </row>
    <row r="5" spans="1:7" ht="14.25" customHeight="1" x14ac:dyDescent="0.25">
      <c r="A5" s="96"/>
      <c r="B5" s="83"/>
      <c r="C5" s="83"/>
      <c r="D5" s="99"/>
      <c r="E5" s="94"/>
      <c r="F5" s="113"/>
      <c r="G5" s="94"/>
    </row>
    <row r="6" spans="1:7" ht="15" customHeight="1" x14ac:dyDescent="0.25">
      <c r="A6" s="96"/>
      <c r="B6" s="83"/>
      <c r="C6" s="83"/>
      <c r="D6" s="99"/>
      <c r="E6" s="94"/>
      <c r="F6" s="113"/>
      <c r="G6" s="94"/>
    </row>
    <row r="7" spans="1:7" ht="15" customHeight="1" thickBot="1" x14ac:dyDescent="0.3">
      <c r="A7" s="97"/>
      <c r="B7" s="84"/>
      <c r="C7" s="84"/>
      <c r="D7" s="100"/>
      <c r="E7" s="94"/>
      <c r="F7" s="113"/>
      <c r="G7" s="94"/>
    </row>
    <row r="8" spans="1:7" ht="20.25" customHeight="1" x14ac:dyDescent="0.25">
      <c r="A8" s="51">
        <v>1</v>
      </c>
      <c r="B8" s="57" t="s">
        <v>4</v>
      </c>
      <c r="C8" s="60" t="s">
        <v>46</v>
      </c>
      <c r="D8" s="38" t="s">
        <v>5</v>
      </c>
      <c r="E8" s="42">
        <v>300</v>
      </c>
      <c r="F8" s="24">
        <f>E8*0.2</f>
        <v>60</v>
      </c>
      <c r="G8" s="31">
        <f>E8+F8</f>
        <v>360</v>
      </c>
    </row>
    <row r="9" spans="1:7" ht="19.5" customHeight="1" x14ac:dyDescent="0.25">
      <c r="A9" s="52"/>
      <c r="B9" s="58"/>
      <c r="C9" s="61"/>
      <c r="D9" s="39" t="s">
        <v>6</v>
      </c>
      <c r="E9" s="43">
        <v>400</v>
      </c>
      <c r="F9" s="18">
        <f t="shared" ref="F9:F11" si="0">E9*0.2</f>
        <v>80</v>
      </c>
      <c r="G9" s="20">
        <f t="shared" ref="G9:G39" si="1">E9+F9</f>
        <v>480</v>
      </c>
    </row>
    <row r="10" spans="1:7" ht="22.5" customHeight="1" x14ac:dyDescent="0.25">
      <c r="A10" s="52"/>
      <c r="B10" s="58"/>
      <c r="C10" s="61"/>
      <c r="D10" s="39" t="s">
        <v>7</v>
      </c>
      <c r="E10" s="43">
        <v>800</v>
      </c>
      <c r="F10" s="18">
        <f t="shared" si="0"/>
        <v>160</v>
      </c>
      <c r="G10" s="18">
        <f t="shared" si="1"/>
        <v>960</v>
      </c>
    </row>
    <row r="11" spans="1:7" ht="21" customHeight="1" x14ac:dyDescent="0.25">
      <c r="A11" s="52"/>
      <c r="B11" s="58"/>
      <c r="C11" s="61"/>
      <c r="D11" s="71" t="s">
        <v>8</v>
      </c>
      <c r="E11" s="48">
        <v>1500</v>
      </c>
      <c r="F11" s="114">
        <f t="shared" si="0"/>
        <v>300</v>
      </c>
      <c r="G11" s="110">
        <f t="shared" si="1"/>
        <v>1800</v>
      </c>
    </row>
    <row r="12" spans="1:7" ht="48" customHeight="1" x14ac:dyDescent="0.25">
      <c r="A12" s="52"/>
      <c r="B12" s="58"/>
      <c r="C12" s="61"/>
      <c r="D12" s="71"/>
      <c r="E12" s="49"/>
      <c r="F12" s="110"/>
      <c r="G12" s="110"/>
    </row>
    <row r="13" spans="1:7" ht="25.5" customHeight="1" x14ac:dyDescent="0.25">
      <c r="A13" s="52"/>
      <c r="B13" s="58"/>
      <c r="C13" s="61"/>
      <c r="D13" s="71"/>
      <c r="E13" s="49"/>
      <c r="F13" s="110"/>
      <c r="G13" s="110"/>
    </row>
    <row r="14" spans="1:7" ht="4.5" customHeight="1" x14ac:dyDescent="0.25">
      <c r="A14" s="52"/>
      <c r="B14" s="58"/>
      <c r="C14" s="61"/>
      <c r="D14" s="71"/>
      <c r="E14" s="49"/>
      <c r="F14" s="110"/>
      <c r="G14" s="110"/>
    </row>
    <row r="15" spans="1:7" ht="36" customHeight="1" x14ac:dyDescent="0.25">
      <c r="A15" s="52"/>
      <c r="B15" s="58"/>
      <c r="C15" s="61"/>
      <c r="D15" s="71"/>
      <c r="E15" s="49"/>
      <c r="F15" s="110"/>
      <c r="G15" s="110"/>
    </row>
    <row r="16" spans="1:7" ht="45.75" customHeight="1" thickBot="1" x14ac:dyDescent="0.3">
      <c r="A16" s="53"/>
      <c r="B16" s="59"/>
      <c r="C16" s="62"/>
      <c r="D16" s="72"/>
      <c r="E16" s="50"/>
      <c r="F16" s="111"/>
      <c r="G16" s="111"/>
    </row>
    <row r="17" spans="1:7" ht="15" customHeight="1" x14ac:dyDescent="0.25">
      <c r="A17" s="51">
        <v>2</v>
      </c>
      <c r="B17" s="63" t="s">
        <v>9</v>
      </c>
      <c r="C17" s="68" t="s">
        <v>24</v>
      </c>
      <c r="D17" s="38" t="s">
        <v>5</v>
      </c>
      <c r="E17" s="42">
        <v>600</v>
      </c>
      <c r="F17" s="29">
        <f>E17*0.2</f>
        <v>120</v>
      </c>
      <c r="G17" s="24">
        <f t="shared" si="1"/>
        <v>720</v>
      </c>
    </row>
    <row r="18" spans="1:7" x14ac:dyDescent="0.25">
      <c r="A18" s="52"/>
      <c r="B18" s="64"/>
      <c r="C18" s="69"/>
      <c r="D18" s="39" t="s">
        <v>6</v>
      </c>
      <c r="E18" s="43">
        <v>1000</v>
      </c>
      <c r="F18" s="28">
        <f t="shared" ref="F18:F39" si="2">E18*0.2</f>
        <v>200</v>
      </c>
      <c r="G18" s="20">
        <f t="shared" si="1"/>
        <v>1200</v>
      </c>
    </row>
    <row r="19" spans="1:7" x14ac:dyDescent="0.25">
      <c r="A19" s="52"/>
      <c r="B19" s="64"/>
      <c r="C19" s="69"/>
      <c r="D19" s="39" t="s">
        <v>7</v>
      </c>
      <c r="E19" s="43">
        <v>2000</v>
      </c>
      <c r="F19" s="19">
        <f t="shared" si="2"/>
        <v>400</v>
      </c>
      <c r="G19" s="18">
        <f t="shared" si="1"/>
        <v>2400</v>
      </c>
    </row>
    <row r="20" spans="1:7" ht="15.75" thickBot="1" x14ac:dyDescent="0.3">
      <c r="A20" s="53"/>
      <c r="B20" s="65"/>
      <c r="C20" s="70"/>
      <c r="D20" s="40" t="s">
        <v>8</v>
      </c>
      <c r="E20" s="44">
        <v>3000</v>
      </c>
      <c r="F20" s="27">
        <f t="shared" si="2"/>
        <v>600</v>
      </c>
      <c r="G20" s="22">
        <f t="shared" si="1"/>
        <v>3600</v>
      </c>
    </row>
    <row r="21" spans="1:7" ht="15.75" customHeight="1" x14ac:dyDescent="0.25">
      <c r="A21" s="51">
        <v>3</v>
      </c>
      <c r="B21" s="57" t="s">
        <v>10</v>
      </c>
      <c r="C21" s="60" t="s">
        <v>25</v>
      </c>
      <c r="D21" s="38" t="s">
        <v>5</v>
      </c>
      <c r="E21" s="42">
        <v>300</v>
      </c>
      <c r="F21" s="29">
        <f t="shared" si="2"/>
        <v>60</v>
      </c>
      <c r="G21" s="24">
        <f t="shared" si="1"/>
        <v>360</v>
      </c>
    </row>
    <row r="22" spans="1:7" ht="16.5" customHeight="1" x14ac:dyDescent="0.25">
      <c r="A22" s="52"/>
      <c r="B22" s="58"/>
      <c r="C22" s="61"/>
      <c r="D22" s="39" t="s">
        <v>6</v>
      </c>
      <c r="E22" s="43">
        <v>1400</v>
      </c>
      <c r="F22" s="28">
        <f t="shared" si="2"/>
        <v>280</v>
      </c>
      <c r="G22" s="20">
        <f t="shared" si="1"/>
        <v>1680</v>
      </c>
    </row>
    <row r="23" spans="1:7" ht="17.25" customHeight="1" x14ac:dyDescent="0.25">
      <c r="A23" s="52"/>
      <c r="B23" s="58"/>
      <c r="C23" s="61"/>
      <c r="D23" s="39" t="s">
        <v>7</v>
      </c>
      <c r="E23" s="43">
        <v>2400</v>
      </c>
      <c r="F23" s="19">
        <f t="shared" si="2"/>
        <v>480</v>
      </c>
      <c r="G23" s="18">
        <f t="shared" si="1"/>
        <v>2880</v>
      </c>
    </row>
    <row r="24" spans="1:7" ht="16.5" customHeight="1" thickBot="1" x14ac:dyDescent="0.3">
      <c r="A24" s="53"/>
      <c r="B24" s="59"/>
      <c r="C24" s="62"/>
      <c r="D24" s="40" t="s">
        <v>8</v>
      </c>
      <c r="E24" s="44">
        <v>4000</v>
      </c>
      <c r="F24" s="27">
        <f t="shared" si="2"/>
        <v>800</v>
      </c>
      <c r="G24" s="22">
        <f t="shared" si="1"/>
        <v>4800</v>
      </c>
    </row>
    <row r="25" spans="1:7" ht="19.5" customHeight="1" x14ac:dyDescent="0.25">
      <c r="A25" s="51">
        <v>4</v>
      </c>
      <c r="B25" s="57" t="s">
        <v>11</v>
      </c>
      <c r="C25" s="60" t="s">
        <v>26</v>
      </c>
      <c r="D25" s="38" t="s">
        <v>5</v>
      </c>
      <c r="E25" s="42">
        <v>300</v>
      </c>
      <c r="F25" s="29">
        <f t="shared" si="2"/>
        <v>60</v>
      </c>
      <c r="G25" s="24">
        <f t="shared" si="1"/>
        <v>360</v>
      </c>
    </row>
    <row r="26" spans="1:7" ht="20.25" customHeight="1" x14ac:dyDescent="0.25">
      <c r="A26" s="52"/>
      <c r="B26" s="58"/>
      <c r="C26" s="61"/>
      <c r="D26" s="39" t="s">
        <v>6</v>
      </c>
      <c r="E26" s="43">
        <v>2000</v>
      </c>
      <c r="F26" s="28">
        <f t="shared" si="2"/>
        <v>400</v>
      </c>
      <c r="G26" s="20">
        <f t="shared" si="1"/>
        <v>2400</v>
      </c>
    </row>
    <row r="27" spans="1:7" ht="19.5" customHeight="1" x14ac:dyDescent="0.25">
      <c r="A27" s="52"/>
      <c r="B27" s="58"/>
      <c r="C27" s="61"/>
      <c r="D27" s="39" t="s">
        <v>7</v>
      </c>
      <c r="E27" s="43">
        <v>3000</v>
      </c>
      <c r="F27" s="19">
        <f t="shared" si="2"/>
        <v>600</v>
      </c>
      <c r="G27" s="18">
        <f t="shared" si="1"/>
        <v>3600</v>
      </c>
    </row>
    <row r="28" spans="1:7" ht="18" customHeight="1" thickBot="1" x14ac:dyDescent="0.3">
      <c r="A28" s="66"/>
      <c r="B28" s="67"/>
      <c r="C28" s="85"/>
      <c r="D28" s="41" t="s">
        <v>8</v>
      </c>
      <c r="E28" s="45">
        <v>4000</v>
      </c>
      <c r="F28" s="27">
        <f t="shared" si="2"/>
        <v>800</v>
      </c>
      <c r="G28" s="22">
        <f t="shared" si="1"/>
        <v>4800</v>
      </c>
    </row>
    <row r="29" spans="1:7" ht="21.75" customHeight="1" x14ac:dyDescent="0.25">
      <c r="A29" s="51">
        <v>5</v>
      </c>
      <c r="B29" s="63" t="s">
        <v>12</v>
      </c>
      <c r="C29" s="60" t="s">
        <v>27</v>
      </c>
      <c r="D29" s="38" t="s">
        <v>5</v>
      </c>
      <c r="E29" s="42">
        <v>1000</v>
      </c>
      <c r="F29" s="29">
        <f t="shared" si="2"/>
        <v>200</v>
      </c>
      <c r="G29" s="24">
        <f t="shared" si="1"/>
        <v>1200</v>
      </c>
    </row>
    <row r="30" spans="1:7" ht="17.25" customHeight="1" x14ac:dyDescent="0.25">
      <c r="A30" s="52"/>
      <c r="B30" s="64"/>
      <c r="C30" s="61"/>
      <c r="D30" s="39" t="s">
        <v>6</v>
      </c>
      <c r="E30" s="43">
        <v>3000</v>
      </c>
      <c r="F30" s="28">
        <f t="shared" si="2"/>
        <v>600</v>
      </c>
      <c r="G30" s="20">
        <f t="shared" si="1"/>
        <v>3600</v>
      </c>
    </row>
    <row r="31" spans="1:7" ht="16.5" customHeight="1" x14ac:dyDescent="0.25">
      <c r="A31" s="52"/>
      <c r="B31" s="64"/>
      <c r="C31" s="61"/>
      <c r="D31" s="39" t="s">
        <v>7</v>
      </c>
      <c r="E31" s="43">
        <v>4000</v>
      </c>
      <c r="F31" s="19">
        <f t="shared" si="2"/>
        <v>800</v>
      </c>
      <c r="G31" s="18">
        <f t="shared" si="1"/>
        <v>4800</v>
      </c>
    </row>
    <row r="32" spans="1:7" ht="20.25" customHeight="1" thickBot="1" x14ac:dyDescent="0.3">
      <c r="A32" s="53"/>
      <c r="B32" s="65"/>
      <c r="C32" s="62"/>
      <c r="D32" s="40" t="s">
        <v>8</v>
      </c>
      <c r="E32" s="44">
        <v>5000</v>
      </c>
      <c r="F32" s="27">
        <f t="shared" si="2"/>
        <v>1000</v>
      </c>
      <c r="G32" s="22">
        <f t="shared" si="1"/>
        <v>6000</v>
      </c>
    </row>
    <row r="33" spans="1:7" ht="72.75" customHeight="1" x14ac:dyDescent="0.25">
      <c r="A33" s="51">
        <v>6</v>
      </c>
      <c r="B33" s="63" t="s">
        <v>13</v>
      </c>
      <c r="C33" s="60" t="s">
        <v>47</v>
      </c>
      <c r="D33" s="38" t="s">
        <v>5</v>
      </c>
      <c r="E33" s="42">
        <v>600</v>
      </c>
      <c r="F33" s="29">
        <f t="shared" si="2"/>
        <v>120</v>
      </c>
      <c r="G33" s="24">
        <f t="shared" si="1"/>
        <v>720</v>
      </c>
    </row>
    <row r="34" spans="1:7" x14ac:dyDescent="0.25">
      <c r="A34" s="52"/>
      <c r="B34" s="64"/>
      <c r="C34" s="61"/>
      <c r="D34" s="39" t="s">
        <v>6</v>
      </c>
      <c r="E34" s="43">
        <v>600</v>
      </c>
      <c r="F34" s="28">
        <f t="shared" si="2"/>
        <v>120</v>
      </c>
      <c r="G34" s="20">
        <f t="shared" si="1"/>
        <v>720</v>
      </c>
    </row>
    <row r="35" spans="1:7" ht="15" customHeight="1" x14ac:dyDescent="0.25">
      <c r="A35" s="52"/>
      <c r="B35" s="64"/>
      <c r="C35" s="61"/>
      <c r="D35" s="71" t="s">
        <v>7</v>
      </c>
      <c r="E35" s="46">
        <v>1400</v>
      </c>
      <c r="F35" s="114">
        <f t="shared" si="2"/>
        <v>280</v>
      </c>
      <c r="G35" s="114">
        <f t="shared" si="1"/>
        <v>1680</v>
      </c>
    </row>
    <row r="36" spans="1:7" ht="14.25" customHeight="1" x14ac:dyDescent="0.25">
      <c r="A36" s="52"/>
      <c r="B36" s="64"/>
      <c r="C36" s="61"/>
      <c r="D36" s="71"/>
      <c r="E36" s="46"/>
      <c r="F36" s="110"/>
      <c r="G36" s="110"/>
    </row>
    <row r="37" spans="1:7" ht="14.25" customHeight="1" x14ac:dyDescent="0.25">
      <c r="A37" s="52"/>
      <c r="B37" s="64"/>
      <c r="C37" s="61"/>
      <c r="D37" s="71"/>
      <c r="E37" s="46"/>
      <c r="F37" s="110"/>
      <c r="G37" s="110"/>
    </row>
    <row r="38" spans="1:7" ht="63.75" customHeight="1" x14ac:dyDescent="0.25">
      <c r="A38" s="52"/>
      <c r="B38" s="64"/>
      <c r="C38" s="61"/>
      <c r="D38" s="71"/>
      <c r="E38" s="46"/>
      <c r="F38" s="115"/>
      <c r="G38" s="115"/>
    </row>
    <row r="39" spans="1:7" ht="51.75" customHeight="1" x14ac:dyDescent="0.25">
      <c r="A39" s="52"/>
      <c r="B39" s="64"/>
      <c r="C39" s="61"/>
      <c r="D39" s="71" t="s">
        <v>8</v>
      </c>
      <c r="E39" s="46">
        <v>1600</v>
      </c>
      <c r="F39" s="110">
        <f t="shared" si="2"/>
        <v>320</v>
      </c>
      <c r="G39" s="110">
        <f t="shared" si="1"/>
        <v>1920</v>
      </c>
    </row>
    <row r="40" spans="1:7" ht="14.25" customHeight="1" x14ac:dyDescent="0.25">
      <c r="A40" s="52"/>
      <c r="B40" s="64"/>
      <c r="C40" s="61"/>
      <c r="D40" s="71"/>
      <c r="E40" s="46"/>
      <c r="F40" s="110"/>
      <c r="G40" s="110"/>
    </row>
    <row r="41" spans="1:7" ht="14.25" customHeight="1" x14ac:dyDescent="0.25">
      <c r="A41" s="52"/>
      <c r="B41" s="64"/>
      <c r="C41" s="61"/>
      <c r="D41" s="71"/>
      <c r="E41" s="46"/>
      <c r="F41" s="110"/>
      <c r="G41" s="110"/>
    </row>
    <row r="42" spans="1:7" ht="33" customHeight="1" x14ac:dyDescent="0.25">
      <c r="A42" s="52"/>
      <c r="B42" s="64"/>
      <c r="C42" s="61"/>
      <c r="D42" s="71"/>
      <c r="E42" s="46"/>
      <c r="F42" s="110"/>
      <c r="G42" s="110"/>
    </row>
    <row r="43" spans="1:7" ht="36" customHeight="1" thickBot="1" x14ac:dyDescent="0.3">
      <c r="A43" s="53"/>
      <c r="B43" s="65"/>
      <c r="C43" s="62"/>
      <c r="D43" s="72"/>
      <c r="E43" s="47"/>
      <c r="F43" s="110"/>
      <c r="G43" s="110"/>
    </row>
    <row r="44" spans="1:7" ht="14.25" customHeight="1" x14ac:dyDescent="0.25">
      <c r="A44" s="79">
        <v>7</v>
      </c>
      <c r="B44" s="104" t="s">
        <v>14</v>
      </c>
      <c r="C44" s="107" t="s">
        <v>28</v>
      </c>
      <c r="D44" s="38" t="s">
        <v>5</v>
      </c>
      <c r="E44" s="42">
        <v>600</v>
      </c>
      <c r="F44" s="32">
        <f>E44*0.2</f>
        <v>120</v>
      </c>
      <c r="G44" s="33">
        <f>E44+F44</f>
        <v>720</v>
      </c>
    </row>
    <row r="45" spans="1:7" x14ac:dyDescent="0.25">
      <c r="A45" s="80"/>
      <c r="B45" s="105"/>
      <c r="C45" s="108"/>
      <c r="D45" s="39" t="s">
        <v>6</v>
      </c>
      <c r="E45" s="43">
        <v>1000</v>
      </c>
      <c r="F45" s="34">
        <f t="shared" ref="F45:F108" si="3">E45*0.2</f>
        <v>200</v>
      </c>
      <c r="G45" s="35">
        <f t="shared" ref="G45:G71" si="4">E45+F45</f>
        <v>1200</v>
      </c>
    </row>
    <row r="46" spans="1:7" x14ac:dyDescent="0.25">
      <c r="A46" s="80"/>
      <c r="B46" s="105"/>
      <c r="C46" s="108"/>
      <c r="D46" s="39" t="s">
        <v>7</v>
      </c>
      <c r="E46" s="43">
        <v>2000</v>
      </c>
      <c r="F46" s="34">
        <f t="shared" si="3"/>
        <v>400</v>
      </c>
      <c r="G46" s="35">
        <f t="shared" si="4"/>
        <v>2400</v>
      </c>
    </row>
    <row r="47" spans="1:7" ht="18" customHeight="1" thickBot="1" x14ac:dyDescent="0.3">
      <c r="A47" s="81"/>
      <c r="B47" s="106"/>
      <c r="C47" s="109"/>
      <c r="D47" s="39" t="s">
        <v>8</v>
      </c>
      <c r="E47" s="43">
        <v>3000</v>
      </c>
      <c r="F47" s="36">
        <f t="shared" si="3"/>
        <v>600</v>
      </c>
      <c r="G47" s="37">
        <f t="shared" si="4"/>
        <v>3600</v>
      </c>
    </row>
    <row r="48" spans="1:7" x14ac:dyDescent="0.25">
      <c r="A48" s="51">
        <v>8</v>
      </c>
      <c r="B48" s="57" t="s">
        <v>15</v>
      </c>
      <c r="C48" s="57" t="s">
        <v>16</v>
      </c>
      <c r="D48" s="38" t="s">
        <v>5</v>
      </c>
      <c r="E48" s="42">
        <v>300</v>
      </c>
      <c r="F48" s="32">
        <f t="shared" si="3"/>
        <v>60</v>
      </c>
      <c r="G48" s="33">
        <f t="shared" si="4"/>
        <v>360</v>
      </c>
    </row>
    <row r="49" spans="1:7" x14ac:dyDescent="0.25">
      <c r="A49" s="52"/>
      <c r="B49" s="58"/>
      <c r="C49" s="58"/>
      <c r="D49" s="39" t="s">
        <v>6</v>
      </c>
      <c r="E49" s="43">
        <v>800</v>
      </c>
      <c r="F49" s="34">
        <f t="shared" si="3"/>
        <v>160</v>
      </c>
      <c r="G49" s="35">
        <f t="shared" si="4"/>
        <v>960</v>
      </c>
    </row>
    <row r="50" spans="1:7" x14ac:dyDescent="0.25">
      <c r="A50" s="52"/>
      <c r="B50" s="58"/>
      <c r="C50" s="58"/>
      <c r="D50" s="39" t="s">
        <v>7</v>
      </c>
      <c r="E50" s="43">
        <v>2000</v>
      </c>
      <c r="F50" s="34">
        <f t="shared" si="3"/>
        <v>400</v>
      </c>
      <c r="G50" s="35">
        <f t="shared" si="4"/>
        <v>2400</v>
      </c>
    </row>
    <row r="51" spans="1:7" ht="15.75" thickBot="1" x14ac:dyDescent="0.3">
      <c r="A51" s="53"/>
      <c r="B51" s="59"/>
      <c r="C51" s="59"/>
      <c r="D51" s="40" t="s">
        <v>8</v>
      </c>
      <c r="E51" s="44">
        <v>3000</v>
      </c>
      <c r="F51" s="36">
        <f t="shared" si="3"/>
        <v>600</v>
      </c>
      <c r="G51" s="37">
        <f t="shared" si="4"/>
        <v>3600</v>
      </c>
    </row>
    <row r="52" spans="1:7" x14ac:dyDescent="0.25">
      <c r="A52" s="51">
        <v>9</v>
      </c>
      <c r="B52" s="63" t="s">
        <v>17</v>
      </c>
      <c r="C52" s="57" t="s">
        <v>18</v>
      </c>
      <c r="D52" s="38" t="s">
        <v>5</v>
      </c>
      <c r="E52" s="42">
        <v>400</v>
      </c>
      <c r="F52" s="32">
        <f t="shared" si="3"/>
        <v>80</v>
      </c>
      <c r="G52" s="33">
        <f t="shared" si="4"/>
        <v>480</v>
      </c>
    </row>
    <row r="53" spans="1:7" x14ac:dyDescent="0.25">
      <c r="A53" s="52"/>
      <c r="B53" s="64"/>
      <c r="C53" s="58"/>
      <c r="D53" s="39" t="s">
        <v>6</v>
      </c>
      <c r="E53" s="43">
        <v>600</v>
      </c>
      <c r="F53" s="34">
        <f t="shared" si="3"/>
        <v>120</v>
      </c>
      <c r="G53" s="35">
        <f t="shared" si="4"/>
        <v>720</v>
      </c>
    </row>
    <row r="54" spans="1:7" x14ac:dyDescent="0.25">
      <c r="A54" s="52"/>
      <c r="B54" s="64"/>
      <c r="C54" s="58"/>
      <c r="D54" s="39" t="s">
        <v>7</v>
      </c>
      <c r="E54" s="43">
        <v>1500</v>
      </c>
      <c r="F54" s="34">
        <f t="shared" si="3"/>
        <v>300</v>
      </c>
      <c r="G54" s="35">
        <f t="shared" si="4"/>
        <v>1800</v>
      </c>
    </row>
    <row r="55" spans="1:7" ht="17.25" customHeight="1" thickBot="1" x14ac:dyDescent="0.3">
      <c r="A55" s="66"/>
      <c r="B55" s="73"/>
      <c r="C55" s="67"/>
      <c r="D55" s="41" t="s">
        <v>8</v>
      </c>
      <c r="E55" s="45">
        <v>2000</v>
      </c>
      <c r="F55" s="36">
        <f t="shared" si="3"/>
        <v>400</v>
      </c>
      <c r="G55" s="37">
        <f t="shared" si="4"/>
        <v>2400</v>
      </c>
    </row>
    <row r="56" spans="1:7" ht="17.25" customHeight="1" x14ac:dyDescent="0.25">
      <c r="A56" s="51">
        <v>10</v>
      </c>
      <c r="B56" s="63" t="s">
        <v>17</v>
      </c>
      <c r="C56" s="57" t="s">
        <v>48</v>
      </c>
      <c r="D56" s="38" t="s">
        <v>5</v>
      </c>
      <c r="E56" s="42">
        <v>800</v>
      </c>
      <c r="F56" s="32">
        <f t="shared" si="3"/>
        <v>160</v>
      </c>
      <c r="G56" s="33">
        <f t="shared" si="4"/>
        <v>960</v>
      </c>
    </row>
    <row r="57" spans="1:7" x14ac:dyDescent="0.25">
      <c r="A57" s="52"/>
      <c r="B57" s="64"/>
      <c r="C57" s="58"/>
      <c r="D57" s="39" t="s">
        <v>6</v>
      </c>
      <c r="E57" s="43">
        <v>1000</v>
      </c>
      <c r="F57" s="34">
        <f t="shared" si="3"/>
        <v>200</v>
      </c>
      <c r="G57" s="35">
        <f t="shared" si="4"/>
        <v>1200</v>
      </c>
    </row>
    <row r="58" spans="1:7" x14ac:dyDescent="0.25">
      <c r="A58" s="52"/>
      <c r="B58" s="64"/>
      <c r="C58" s="58"/>
      <c r="D58" s="39" t="s">
        <v>7</v>
      </c>
      <c r="E58" s="43">
        <v>1200</v>
      </c>
      <c r="F58" s="34">
        <f t="shared" si="3"/>
        <v>240</v>
      </c>
      <c r="G58" s="35">
        <f t="shared" si="4"/>
        <v>1440</v>
      </c>
    </row>
    <row r="59" spans="1:7" ht="15.75" thickBot="1" x14ac:dyDescent="0.3">
      <c r="A59" s="53"/>
      <c r="B59" s="65"/>
      <c r="C59" s="59"/>
      <c r="D59" s="40" t="s">
        <v>8</v>
      </c>
      <c r="E59" s="44">
        <v>1400</v>
      </c>
      <c r="F59" s="26">
        <f t="shared" si="3"/>
        <v>280</v>
      </c>
      <c r="G59" s="26">
        <f t="shared" si="4"/>
        <v>1680</v>
      </c>
    </row>
    <row r="60" spans="1:7" ht="246" customHeight="1" thickBot="1" x14ac:dyDescent="0.3">
      <c r="A60" s="51">
        <v>11</v>
      </c>
      <c r="B60" s="54" t="s">
        <v>23</v>
      </c>
      <c r="C60" s="68" t="s">
        <v>31</v>
      </c>
      <c r="D60" s="38" t="s">
        <v>5</v>
      </c>
      <c r="E60" s="42">
        <v>1200</v>
      </c>
      <c r="F60" s="26">
        <f t="shared" si="3"/>
        <v>240</v>
      </c>
      <c r="G60" s="26">
        <f t="shared" si="4"/>
        <v>1440</v>
      </c>
    </row>
    <row r="61" spans="1:7" ht="15.75" thickBot="1" x14ac:dyDescent="0.3">
      <c r="A61" s="52"/>
      <c r="B61" s="55"/>
      <c r="C61" s="69"/>
      <c r="D61" s="39" t="s">
        <v>6</v>
      </c>
      <c r="E61" s="43">
        <v>1600</v>
      </c>
      <c r="F61" s="26">
        <f t="shared" si="3"/>
        <v>320</v>
      </c>
      <c r="G61" s="26">
        <f t="shared" si="4"/>
        <v>1920</v>
      </c>
    </row>
    <row r="62" spans="1:7" ht="15.75" thickBot="1" x14ac:dyDescent="0.3">
      <c r="A62" s="52"/>
      <c r="B62" s="55"/>
      <c r="C62" s="69"/>
      <c r="D62" s="39" t="s">
        <v>7</v>
      </c>
      <c r="E62" s="43">
        <v>2000</v>
      </c>
      <c r="F62" s="26">
        <f t="shared" si="3"/>
        <v>400</v>
      </c>
      <c r="G62" s="26">
        <f t="shared" si="4"/>
        <v>2400</v>
      </c>
    </row>
    <row r="63" spans="1:7" ht="15.75" thickBot="1" x14ac:dyDescent="0.3">
      <c r="A63" s="53"/>
      <c r="B63" s="56"/>
      <c r="C63" s="70"/>
      <c r="D63" s="40" t="s">
        <v>8</v>
      </c>
      <c r="E63" s="44">
        <v>3000</v>
      </c>
      <c r="F63" s="26">
        <f t="shared" si="3"/>
        <v>600</v>
      </c>
      <c r="G63" s="26">
        <f t="shared" si="4"/>
        <v>3600</v>
      </c>
    </row>
    <row r="64" spans="1:7" ht="135" customHeight="1" x14ac:dyDescent="0.25">
      <c r="A64" s="51">
        <v>12</v>
      </c>
      <c r="B64" s="54" t="s">
        <v>40</v>
      </c>
      <c r="C64" s="60" t="s">
        <v>29</v>
      </c>
      <c r="D64" s="38" t="s">
        <v>5</v>
      </c>
      <c r="E64" s="42">
        <v>800</v>
      </c>
      <c r="F64" s="25">
        <f t="shared" si="3"/>
        <v>160</v>
      </c>
      <c r="G64" s="25">
        <f t="shared" si="4"/>
        <v>960</v>
      </c>
    </row>
    <row r="65" spans="1:7" x14ac:dyDescent="0.25">
      <c r="A65" s="52"/>
      <c r="B65" s="55"/>
      <c r="C65" s="61"/>
      <c r="D65" s="39" t="s">
        <v>6</v>
      </c>
      <c r="E65" s="43">
        <v>1000</v>
      </c>
      <c r="F65" s="18">
        <f t="shared" si="3"/>
        <v>200</v>
      </c>
      <c r="G65" s="18">
        <f t="shared" si="4"/>
        <v>1200</v>
      </c>
    </row>
    <row r="66" spans="1:7" x14ac:dyDescent="0.25">
      <c r="A66" s="52"/>
      <c r="B66" s="55"/>
      <c r="C66" s="61"/>
      <c r="D66" s="39" t="s">
        <v>7</v>
      </c>
      <c r="E66" s="43">
        <v>2000</v>
      </c>
      <c r="F66" s="22">
        <f t="shared" si="3"/>
        <v>400</v>
      </c>
      <c r="G66" s="22">
        <f t="shared" si="4"/>
        <v>2400</v>
      </c>
    </row>
    <row r="67" spans="1:7" ht="15.75" thickBot="1" x14ac:dyDescent="0.3">
      <c r="A67" s="66"/>
      <c r="B67" s="78"/>
      <c r="C67" s="85"/>
      <c r="D67" s="41" t="s">
        <v>8</v>
      </c>
      <c r="E67" s="45">
        <v>4000</v>
      </c>
      <c r="F67" s="26">
        <f t="shared" si="3"/>
        <v>800</v>
      </c>
      <c r="G67" s="26">
        <f t="shared" si="4"/>
        <v>4800</v>
      </c>
    </row>
    <row r="68" spans="1:7" ht="87" customHeight="1" x14ac:dyDescent="0.25">
      <c r="A68" s="51">
        <v>13</v>
      </c>
      <c r="B68" s="54" t="s">
        <v>39</v>
      </c>
      <c r="C68" s="68" t="s">
        <v>32</v>
      </c>
      <c r="D68" s="38" t="s">
        <v>5</v>
      </c>
      <c r="E68" s="42">
        <v>600</v>
      </c>
      <c r="F68" s="25">
        <f t="shared" si="3"/>
        <v>120</v>
      </c>
      <c r="G68" s="25">
        <f t="shared" si="4"/>
        <v>720</v>
      </c>
    </row>
    <row r="69" spans="1:7" x14ac:dyDescent="0.25">
      <c r="A69" s="52"/>
      <c r="B69" s="55"/>
      <c r="C69" s="69"/>
      <c r="D69" s="39" t="s">
        <v>6</v>
      </c>
      <c r="E69" s="43">
        <v>1200</v>
      </c>
      <c r="F69" s="20">
        <f t="shared" si="3"/>
        <v>240</v>
      </c>
      <c r="G69" s="20">
        <f t="shared" si="4"/>
        <v>1440</v>
      </c>
    </row>
    <row r="70" spans="1:7" x14ac:dyDescent="0.25">
      <c r="A70" s="52"/>
      <c r="B70" s="55"/>
      <c r="C70" s="69"/>
      <c r="D70" s="39" t="s">
        <v>7</v>
      </c>
      <c r="E70" s="43">
        <v>3000</v>
      </c>
      <c r="F70" s="18">
        <f t="shared" si="3"/>
        <v>600</v>
      </c>
      <c r="G70" s="18">
        <f t="shared" si="4"/>
        <v>3600</v>
      </c>
    </row>
    <row r="71" spans="1:7" x14ac:dyDescent="0.25">
      <c r="A71" s="52"/>
      <c r="B71" s="55"/>
      <c r="C71" s="69"/>
      <c r="D71" s="71" t="s">
        <v>8</v>
      </c>
      <c r="E71" s="46">
        <v>6000</v>
      </c>
      <c r="F71" s="110">
        <f t="shared" si="3"/>
        <v>1200</v>
      </c>
      <c r="G71" s="110">
        <f t="shared" si="4"/>
        <v>7200</v>
      </c>
    </row>
    <row r="72" spans="1:7" ht="15.75" thickBot="1" x14ac:dyDescent="0.3">
      <c r="A72" s="53"/>
      <c r="B72" s="56"/>
      <c r="C72" s="70"/>
      <c r="D72" s="72"/>
      <c r="E72" s="47"/>
      <c r="F72" s="111"/>
      <c r="G72" s="111"/>
    </row>
    <row r="73" spans="1:7" ht="91.5" customHeight="1" x14ac:dyDescent="0.25">
      <c r="A73" s="51">
        <v>14</v>
      </c>
      <c r="B73" s="54" t="s">
        <v>41</v>
      </c>
      <c r="C73" s="68" t="s">
        <v>19</v>
      </c>
      <c r="D73" s="38" t="s">
        <v>5</v>
      </c>
      <c r="E73" s="42">
        <v>4000</v>
      </c>
      <c r="F73" s="23">
        <f t="shared" si="3"/>
        <v>800</v>
      </c>
      <c r="G73" s="24">
        <f>E73+F73</f>
        <v>4800</v>
      </c>
    </row>
    <row r="74" spans="1:7" x14ac:dyDescent="0.25">
      <c r="A74" s="52"/>
      <c r="B74" s="55"/>
      <c r="C74" s="69"/>
      <c r="D74" s="39" t="s">
        <v>6</v>
      </c>
      <c r="E74" s="43">
        <v>6000</v>
      </c>
      <c r="F74" s="28">
        <f t="shared" si="3"/>
        <v>1200</v>
      </c>
      <c r="G74" s="18">
        <f t="shared" ref="G74:G112" si="5">E74+F74</f>
        <v>7200</v>
      </c>
    </row>
    <row r="75" spans="1:7" x14ac:dyDescent="0.25">
      <c r="A75" s="52"/>
      <c r="B75" s="55"/>
      <c r="C75" s="69"/>
      <c r="D75" s="39" t="s">
        <v>7</v>
      </c>
      <c r="E75" s="43">
        <v>7000</v>
      </c>
      <c r="F75" s="19">
        <f t="shared" si="3"/>
        <v>1400</v>
      </c>
      <c r="G75" s="18">
        <f t="shared" si="5"/>
        <v>8400</v>
      </c>
    </row>
    <row r="76" spans="1:7" ht="15.75" thickBot="1" x14ac:dyDescent="0.3">
      <c r="A76" s="53"/>
      <c r="B76" s="56"/>
      <c r="C76" s="70"/>
      <c r="D76" s="40" t="s">
        <v>8</v>
      </c>
      <c r="E76" s="44">
        <v>8000</v>
      </c>
      <c r="F76" s="30">
        <f t="shared" si="3"/>
        <v>1600</v>
      </c>
      <c r="G76" s="21">
        <f t="shared" si="5"/>
        <v>9600</v>
      </c>
    </row>
    <row r="77" spans="1:7" x14ac:dyDescent="0.25">
      <c r="A77" s="51">
        <v>15</v>
      </c>
      <c r="B77" s="54" t="s">
        <v>20</v>
      </c>
      <c r="C77" s="68" t="s">
        <v>33</v>
      </c>
      <c r="D77" s="38" t="s">
        <v>5</v>
      </c>
      <c r="E77" s="42">
        <v>600</v>
      </c>
      <c r="F77" s="23">
        <f t="shared" si="3"/>
        <v>120</v>
      </c>
      <c r="G77" s="17">
        <f t="shared" si="5"/>
        <v>720</v>
      </c>
    </row>
    <row r="78" spans="1:7" x14ac:dyDescent="0.25">
      <c r="A78" s="52"/>
      <c r="B78" s="55"/>
      <c r="C78" s="69"/>
      <c r="D78" s="39" t="s">
        <v>6</v>
      </c>
      <c r="E78" s="43">
        <v>1000</v>
      </c>
      <c r="F78" s="20">
        <f t="shared" si="3"/>
        <v>200</v>
      </c>
      <c r="G78" s="18">
        <f t="shared" si="5"/>
        <v>1200</v>
      </c>
    </row>
    <row r="79" spans="1:7" x14ac:dyDescent="0.25">
      <c r="A79" s="52"/>
      <c r="B79" s="55"/>
      <c r="C79" s="69"/>
      <c r="D79" s="39" t="s">
        <v>7</v>
      </c>
      <c r="E79" s="43">
        <v>1200</v>
      </c>
      <c r="F79" s="18">
        <f t="shared" si="3"/>
        <v>240</v>
      </c>
      <c r="G79" s="18">
        <f t="shared" si="5"/>
        <v>1440</v>
      </c>
    </row>
    <row r="80" spans="1:7" ht="15.75" thickBot="1" x14ac:dyDescent="0.3">
      <c r="A80" s="53"/>
      <c r="B80" s="56"/>
      <c r="C80" s="70"/>
      <c r="D80" s="40" t="s">
        <v>8</v>
      </c>
      <c r="E80" s="44">
        <v>1400</v>
      </c>
      <c r="F80" s="30">
        <f t="shared" si="3"/>
        <v>280</v>
      </c>
      <c r="G80" s="21">
        <f t="shared" si="5"/>
        <v>1680</v>
      </c>
    </row>
    <row r="81" spans="1:7" ht="15.75" customHeight="1" x14ac:dyDescent="0.25">
      <c r="A81" s="79">
        <v>16</v>
      </c>
      <c r="B81" s="75" t="s">
        <v>21</v>
      </c>
      <c r="C81" s="90" t="s">
        <v>34</v>
      </c>
      <c r="D81" s="38" t="s">
        <v>5</v>
      </c>
      <c r="E81" s="42">
        <v>600</v>
      </c>
      <c r="F81" s="23">
        <f t="shared" si="3"/>
        <v>120</v>
      </c>
      <c r="G81" s="17">
        <f t="shared" si="5"/>
        <v>720</v>
      </c>
    </row>
    <row r="82" spans="1:7" x14ac:dyDescent="0.25">
      <c r="A82" s="80"/>
      <c r="B82" s="76"/>
      <c r="C82" s="91"/>
      <c r="D82" s="39" t="s">
        <v>6</v>
      </c>
      <c r="E82" s="43">
        <v>1000</v>
      </c>
      <c r="F82" s="20">
        <f t="shared" si="3"/>
        <v>200</v>
      </c>
      <c r="G82" s="18">
        <f t="shared" si="5"/>
        <v>1200</v>
      </c>
    </row>
    <row r="83" spans="1:7" ht="15" customHeight="1" x14ac:dyDescent="0.25">
      <c r="A83" s="80"/>
      <c r="B83" s="76"/>
      <c r="C83" s="91"/>
      <c r="D83" s="39" t="s">
        <v>7</v>
      </c>
      <c r="E83" s="43">
        <v>1200</v>
      </c>
      <c r="F83" s="18">
        <f t="shared" si="3"/>
        <v>240</v>
      </c>
      <c r="G83" s="18">
        <f t="shared" si="5"/>
        <v>1440</v>
      </c>
    </row>
    <row r="84" spans="1:7" ht="18.75" customHeight="1" thickBot="1" x14ac:dyDescent="0.3">
      <c r="A84" s="81"/>
      <c r="B84" s="77"/>
      <c r="C84" s="92"/>
      <c r="D84" s="40" t="s">
        <v>8</v>
      </c>
      <c r="E84" s="44">
        <v>1400</v>
      </c>
      <c r="F84" s="30">
        <f t="shared" si="3"/>
        <v>280</v>
      </c>
      <c r="G84" s="21">
        <f t="shared" si="5"/>
        <v>1680</v>
      </c>
    </row>
    <row r="85" spans="1:7" ht="45.75" customHeight="1" x14ac:dyDescent="0.25">
      <c r="A85" s="51">
        <v>17</v>
      </c>
      <c r="B85" s="54" t="s">
        <v>42</v>
      </c>
      <c r="C85" s="68" t="s">
        <v>35</v>
      </c>
      <c r="D85" s="38" t="s">
        <v>5</v>
      </c>
      <c r="E85" s="42">
        <v>800</v>
      </c>
      <c r="F85" s="23">
        <f t="shared" si="3"/>
        <v>160</v>
      </c>
      <c r="G85" s="17">
        <f t="shared" si="5"/>
        <v>960</v>
      </c>
    </row>
    <row r="86" spans="1:7" x14ac:dyDescent="0.25">
      <c r="A86" s="52"/>
      <c r="B86" s="55"/>
      <c r="C86" s="69"/>
      <c r="D86" s="39" t="s">
        <v>6</v>
      </c>
      <c r="E86" s="43">
        <v>1200</v>
      </c>
      <c r="F86" s="18">
        <f t="shared" si="3"/>
        <v>240</v>
      </c>
      <c r="G86" s="18">
        <f t="shared" si="5"/>
        <v>1440</v>
      </c>
    </row>
    <row r="87" spans="1:7" x14ac:dyDescent="0.25">
      <c r="A87" s="52"/>
      <c r="B87" s="55"/>
      <c r="C87" s="69"/>
      <c r="D87" s="39" t="s">
        <v>7</v>
      </c>
      <c r="E87" s="43">
        <v>1800</v>
      </c>
      <c r="F87" s="22">
        <f t="shared" si="3"/>
        <v>360</v>
      </c>
      <c r="G87" s="18">
        <f t="shared" si="5"/>
        <v>2160</v>
      </c>
    </row>
    <row r="88" spans="1:7" ht="15.75" thickBot="1" x14ac:dyDescent="0.3">
      <c r="A88" s="53"/>
      <c r="B88" s="56"/>
      <c r="C88" s="70"/>
      <c r="D88" s="40" t="s">
        <v>8</v>
      </c>
      <c r="E88" s="44">
        <v>2600</v>
      </c>
      <c r="F88" s="30">
        <f t="shared" si="3"/>
        <v>520</v>
      </c>
      <c r="G88" s="21">
        <f t="shared" si="5"/>
        <v>3120</v>
      </c>
    </row>
    <row r="89" spans="1:7" ht="18.75" customHeight="1" x14ac:dyDescent="0.25">
      <c r="A89" s="51">
        <v>18</v>
      </c>
      <c r="B89" s="54" t="s">
        <v>43</v>
      </c>
      <c r="C89" s="68" t="s">
        <v>36</v>
      </c>
      <c r="D89" s="38" t="s">
        <v>5</v>
      </c>
      <c r="E89" s="42">
        <v>600</v>
      </c>
      <c r="F89" s="23">
        <f t="shared" si="3"/>
        <v>120</v>
      </c>
      <c r="G89" s="17">
        <f t="shared" si="5"/>
        <v>720</v>
      </c>
    </row>
    <row r="90" spans="1:7" x14ac:dyDescent="0.25">
      <c r="A90" s="52"/>
      <c r="B90" s="55"/>
      <c r="C90" s="69"/>
      <c r="D90" s="39" t="s">
        <v>6</v>
      </c>
      <c r="E90" s="43">
        <v>1400</v>
      </c>
      <c r="F90" s="20">
        <f t="shared" si="3"/>
        <v>280</v>
      </c>
      <c r="G90" s="18">
        <f t="shared" si="5"/>
        <v>1680</v>
      </c>
    </row>
    <row r="91" spans="1:7" x14ac:dyDescent="0.25">
      <c r="A91" s="52"/>
      <c r="B91" s="55"/>
      <c r="C91" s="69"/>
      <c r="D91" s="39" t="s">
        <v>7</v>
      </c>
      <c r="E91" s="43">
        <v>1600</v>
      </c>
      <c r="F91" s="18">
        <f t="shared" si="3"/>
        <v>320</v>
      </c>
      <c r="G91" s="25">
        <f t="shared" si="5"/>
        <v>1920</v>
      </c>
    </row>
    <row r="92" spans="1:7" ht="15.75" thickBot="1" x14ac:dyDescent="0.3">
      <c r="A92" s="66"/>
      <c r="B92" s="78"/>
      <c r="C92" s="74"/>
      <c r="D92" s="41" t="s">
        <v>8</v>
      </c>
      <c r="E92" s="45">
        <v>1800</v>
      </c>
      <c r="F92" s="30">
        <f t="shared" si="3"/>
        <v>360</v>
      </c>
      <c r="G92" s="21">
        <f t="shared" si="5"/>
        <v>2160</v>
      </c>
    </row>
    <row r="93" spans="1:7" ht="109.5" customHeight="1" x14ac:dyDescent="0.25">
      <c r="A93" s="51">
        <v>19</v>
      </c>
      <c r="B93" s="54" t="s">
        <v>44</v>
      </c>
      <c r="C93" s="60" t="s">
        <v>30</v>
      </c>
      <c r="D93" s="38" t="s">
        <v>5</v>
      </c>
      <c r="E93" s="42">
        <v>600</v>
      </c>
      <c r="F93" s="23">
        <f t="shared" si="3"/>
        <v>120</v>
      </c>
      <c r="G93" s="17">
        <f t="shared" si="5"/>
        <v>720</v>
      </c>
    </row>
    <row r="94" spans="1:7" x14ac:dyDescent="0.25">
      <c r="A94" s="52"/>
      <c r="B94" s="55"/>
      <c r="C94" s="61"/>
      <c r="D94" s="39" t="s">
        <v>6</v>
      </c>
      <c r="E94" s="43">
        <v>800</v>
      </c>
      <c r="F94" s="18">
        <f t="shared" si="3"/>
        <v>160</v>
      </c>
      <c r="G94" s="18">
        <f t="shared" si="5"/>
        <v>960</v>
      </c>
    </row>
    <row r="95" spans="1:7" x14ac:dyDescent="0.25">
      <c r="A95" s="52"/>
      <c r="B95" s="55"/>
      <c r="C95" s="61"/>
      <c r="D95" s="39" t="s">
        <v>7</v>
      </c>
      <c r="E95" s="43">
        <v>1400</v>
      </c>
      <c r="F95" s="22">
        <f t="shared" si="3"/>
        <v>280</v>
      </c>
      <c r="G95" s="18">
        <f t="shared" si="5"/>
        <v>1680</v>
      </c>
    </row>
    <row r="96" spans="1:7" ht="15.75" thickBot="1" x14ac:dyDescent="0.3">
      <c r="A96" s="53"/>
      <c r="B96" s="56"/>
      <c r="C96" s="62"/>
      <c r="D96" s="40" t="s">
        <v>8</v>
      </c>
      <c r="E96" s="44">
        <v>2200</v>
      </c>
      <c r="F96" s="30">
        <f t="shared" si="3"/>
        <v>440</v>
      </c>
      <c r="G96" s="20">
        <f t="shared" si="5"/>
        <v>2640</v>
      </c>
    </row>
    <row r="97" spans="1:7" x14ac:dyDescent="0.25">
      <c r="A97" s="51">
        <v>20</v>
      </c>
      <c r="B97" s="54" t="s">
        <v>22</v>
      </c>
      <c r="C97" s="68" t="s">
        <v>37</v>
      </c>
      <c r="D97" s="38" t="s">
        <v>5</v>
      </c>
      <c r="E97" s="42">
        <v>600</v>
      </c>
      <c r="F97" s="23">
        <f t="shared" si="3"/>
        <v>120</v>
      </c>
      <c r="G97" s="17">
        <f t="shared" si="5"/>
        <v>720</v>
      </c>
    </row>
    <row r="98" spans="1:7" x14ac:dyDescent="0.25">
      <c r="A98" s="52"/>
      <c r="B98" s="55"/>
      <c r="C98" s="69"/>
      <c r="D98" s="39" t="s">
        <v>6</v>
      </c>
      <c r="E98" s="43">
        <v>800</v>
      </c>
      <c r="F98" s="19">
        <f t="shared" si="3"/>
        <v>160</v>
      </c>
      <c r="G98" s="18">
        <f t="shared" si="5"/>
        <v>960</v>
      </c>
    </row>
    <row r="99" spans="1:7" x14ac:dyDescent="0.25">
      <c r="A99" s="52"/>
      <c r="B99" s="55"/>
      <c r="C99" s="69"/>
      <c r="D99" s="39" t="s">
        <v>7</v>
      </c>
      <c r="E99" s="43">
        <v>1200</v>
      </c>
      <c r="F99" s="27">
        <f t="shared" si="3"/>
        <v>240</v>
      </c>
      <c r="G99" s="18">
        <f t="shared" si="5"/>
        <v>1440</v>
      </c>
    </row>
    <row r="100" spans="1:7" ht="15.75" thickBot="1" x14ac:dyDescent="0.3">
      <c r="A100" s="53"/>
      <c r="B100" s="56"/>
      <c r="C100" s="70"/>
      <c r="D100" s="40" t="s">
        <v>8</v>
      </c>
      <c r="E100" s="44">
        <v>1400</v>
      </c>
      <c r="F100" s="30">
        <f t="shared" si="3"/>
        <v>280</v>
      </c>
      <c r="G100" s="21">
        <f t="shared" si="5"/>
        <v>1680</v>
      </c>
    </row>
    <row r="101" spans="1:7" x14ac:dyDescent="0.25">
      <c r="A101" s="51">
        <v>21</v>
      </c>
      <c r="B101" s="54" t="s">
        <v>45</v>
      </c>
      <c r="C101" s="68" t="s">
        <v>38</v>
      </c>
      <c r="D101" s="38" t="s">
        <v>5</v>
      </c>
      <c r="E101" s="42">
        <v>800</v>
      </c>
      <c r="F101" s="23">
        <f t="shared" si="3"/>
        <v>160</v>
      </c>
      <c r="G101" s="17">
        <f t="shared" si="5"/>
        <v>960</v>
      </c>
    </row>
    <row r="102" spans="1:7" x14ac:dyDescent="0.25">
      <c r="A102" s="52"/>
      <c r="B102" s="55"/>
      <c r="C102" s="69"/>
      <c r="D102" s="39" t="s">
        <v>6</v>
      </c>
      <c r="E102" s="43">
        <v>1200</v>
      </c>
      <c r="F102" s="20">
        <f t="shared" si="3"/>
        <v>240</v>
      </c>
      <c r="G102" s="18">
        <f t="shared" si="5"/>
        <v>1440</v>
      </c>
    </row>
    <row r="103" spans="1:7" x14ac:dyDescent="0.25">
      <c r="A103" s="52"/>
      <c r="B103" s="55"/>
      <c r="C103" s="69"/>
      <c r="D103" s="39" t="s">
        <v>7</v>
      </c>
      <c r="E103" s="43">
        <v>2000</v>
      </c>
      <c r="F103" s="20">
        <f t="shared" si="3"/>
        <v>400</v>
      </c>
      <c r="G103" s="18">
        <f t="shared" si="5"/>
        <v>2400</v>
      </c>
    </row>
    <row r="104" spans="1:7" ht="15.75" thickBot="1" x14ac:dyDescent="0.3">
      <c r="A104" s="53"/>
      <c r="B104" s="56"/>
      <c r="C104" s="70"/>
      <c r="D104" s="40" t="s">
        <v>8</v>
      </c>
      <c r="E104" s="44">
        <v>3000</v>
      </c>
      <c r="F104" s="21">
        <f t="shared" si="3"/>
        <v>600</v>
      </c>
      <c r="G104" s="21">
        <f t="shared" si="5"/>
        <v>3600</v>
      </c>
    </row>
    <row r="105" spans="1:7" x14ac:dyDescent="0.25">
      <c r="A105" s="51">
        <v>22</v>
      </c>
      <c r="B105" s="54" t="s">
        <v>54</v>
      </c>
      <c r="C105" s="10"/>
      <c r="D105" s="38" t="s">
        <v>5</v>
      </c>
      <c r="E105" s="42">
        <v>600</v>
      </c>
      <c r="F105" s="23">
        <f t="shared" si="3"/>
        <v>120</v>
      </c>
      <c r="G105" s="17">
        <f t="shared" si="5"/>
        <v>720</v>
      </c>
    </row>
    <row r="106" spans="1:7" x14ac:dyDescent="0.25">
      <c r="A106" s="52"/>
      <c r="B106" s="55"/>
      <c r="C106" s="1" t="s">
        <v>50</v>
      </c>
      <c r="D106" s="39" t="s">
        <v>6</v>
      </c>
      <c r="E106" s="43">
        <v>1400</v>
      </c>
      <c r="F106" s="18">
        <f t="shared" si="3"/>
        <v>280</v>
      </c>
      <c r="G106" s="18">
        <f t="shared" si="5"/>
        <v>1680</v>
      </c>
    </row>
    <row r="107" spans="1:7" x14ac:dyDescent="0.25">
      <c r="A107" s="52"/>
      <c r="B107" s="55"/>
      <c r="C107" s="2" t="s">
        <v>51</v>
      </c>
      <c r="D107" s="39" t="s">
        <v>7</v>
      </c>
      <c r="E107" s="43">
        <v>2500</v>
      </c>
      <c r="F107" s="22">
        <f t="shared" si="3"/>
        <v>500</v>
      </c>
      <c r="G107" s="18">
        <f t="shared" si="5"/>
        <v>3000</v>
      </c>
    </row>
    <row r="108" spans="1:7" ht="15.75" thickBot="1" x14ac:dyDescent="0.3">
      <c r="A108" s="53"/>
      <c r="B108" s="56"/>
      <c r="C108" s="11"/>
      <c r="D108" s="40" t="s">
        <v>8</v>
      </c>
      <c r="E108" s="44">
        <v>4500</v>
      </c>
      <c r="F108" s="30">
        <f t="shared" si="3"/>
        <v>900</v>
      </c>
      <c r="G108" s="21">
        <f t="shared" si="5"/>
        <v>5400</v>
      </c>
    </row>
    <row r="109" spans="1:7" x14ac:dyDescent="0.25">
      <c r="A109" s="51">
        <v>23</v>
      </c>
      <c r="B109" s="54" t="s">
        <v>55</v>
      </c>
      <c r="C109" s="10"/>
      <c r="D109" s="38" t="s">
        <v>5</v>
      </c>
      <c r="E109" s="42">
        <v>1200</v>
      </c>
      <c r="F109" s="23">
        <f t="shared" ref="F109:F112" si="6">E109*0.2</f>
        <v>240</v>
      </c>
      <c r="G109" s="17">
        <f t="shared" si="5"/>
        <v>1440</v>
      </c>
    </row>
    <row r="110" spans="1:7" ht="30" x14ac:dyDescent="0.25">
      <c r="A110" s="52"/>
      <c r="B110" s="55"/>
      <c r="C110" s="15" t="s">
        <v>52</v>
      </c>
      <c r="D110" s="39" t="s">
        <v>6</v>
      </c>
      <c r="E110" s="43">
        <v>1800</v>
      </c>
      <c r="F110" s="18">
        <f t="shared" si="6"/>
        <v>360</v>
      </c>
      <c r="G110" s="18">
        <f t="shared" si="5"/>
        <v>2160</v>
      </c>
    </row>
    <row r="111" spans="1:7" ht="30" customHeight="1" x14ac:dyDescent="0.25">
      <c r="A111" s="52"/>
      <c r="B111" s="55"/>
      <c r="C111" s="6" t="s">
        <v>53</v>
      </c>
      <c r="D111" s="39" t="s">
        <v>7</v>
      </c>
      <c r="E111" s="43">
        <v>4000</v>
      </c>
      <c r="F111" s="22">
        <f t="shared" si="6"/>
        <v>800</v>
      </c>
      <c r="G111" s="18">
        <f t="shared" si="5"/>
        <v>4800</v>
      </c>
    </row>
    <row r="112" spans="1:7" ht="15.75" thickBot="1" x14ac:dyDescent="0.3">
      <c r="A112" s="53"/>
      <c r="B112" s="56"/>
      <c r="C112" s="11"/>
      <c r="D112" s="40" t="s">
        <v>8</v>
      </c>
      <c r="E112" s="44">
        <v>6000</v>
      </c>
      <c r="F112" s="30">
        <f t="shared" si="6"/>
        <v>1200</v>
      </c>
      <c r="G112" s="21">
        <f t="shared" si="5"/>
        <v>7200</v>
      </c>
    </row>
    <row r="113" spans="1:7" ht="27" customHeight="1" thickBot="1" x14ac:dyDescent="0.3">
      <c r="A113" s="88" t="s">
        <v>57</v>
      </c>
      <c r="B113" s="89"/>
      <c r="C113" s="89"/>
      <c r="D113" s="89"/>
      <c r="E113" s="16">
        <f>SUM(E8:E112)</f>
        <v>175400</v>
      </c>
      <c r="F113" s="16">
        <f t="shared" ref="F113:G113" si="7">SUM(F8:F112)</f>
        <v>35080</v>
      </c>
      <c r="G113" s="16">
        <f t="shared" si="7"/>
        <v>210480</v>
      </c>
    </row>
    <row r="114" spans="1:7" ht="20.25" customHeight="1" x14ac:dyDescent="0.25">
      <c r="A114" s="9"/>
      <c r="B114" s="9"/>
      <c r="C114" s="9"/>
      <c r="D114" s="9"/>
      <c r="E114" s="12"/>
    </row>
    <row r="115" spans="1:7" ht="63.75" customHeight="1" x14ac:dyDescent="0.25">
      <c r="A115" s="103" t="s">
        <v>63</v>
      </c>
      <c r="B115" s="103"/>
      <c r="C115" s="103"/>
      <c r="D115" s="103"/>
      <c r="E115" s="103"/>
      <c r="F115" s="103"/>
      <c r="G115" s="103"/>
    </row>
    <row r="117" spans="1:7" customFormat="1" ht="15.75" x14ac:dyDescent="0.25">
      <c r="A117" s="86" t="s">
        <v>64</v>
      </c>
      <c r="B117" s="86"/>
      <c r="C117" s="86"/>
      <c r="D117" s="13"/>
      <c r="E117" s="13"/>
    </row>
    <row r="118" spans="1:7" ht="15.75" x14ac:dyDescent="0.25">
      <c r="B118" s="7"/>
      <c r="C118" s="7"/>
      <c r="D118" s="7"/>
      <c r="E118" s="7"/>
    </row>
    <row r="119" spans="1:7" ht="48" customHeight="1" x14ac:dyDescent="0.25">
      <c r="A119" s="87" t="s">
        <v>60</v>
      </c>
      <c r="B119" s="87"/>
      <c r="C119" s="87"/>
      <c r="D119" s="87"/>
      <c r="E119" s="8"/>
      <c r="G119" s="8" t="s">
        <v>49</v>
      </c>
    </row>
    <row r="120" spans="1:7" ht="29.25" customHeight="1" x14ac:dyDescent="0.3">
      <c r="B120" s="5"/>
      <c r="C120" s="5"/>
      <c r="D120" s="4"/>
      <c r="E120" s="4"/>
    </row>
    <row r="121" spans="1:7" ht="63.75" customHeight="1" x14ac:dyDescent="0.3">
      <c r="B121" s="5"/>
      <c r="C121" s="5"/>
      <c r="D121" s="4"/>
    </row>
  </sheetData>
  <autoFilter ref="A7:E113" xr:uid="{00000000-0009-0000-0000-000000000000}"/>
  <mergeCells count="96">
    <mergeCell ref="A2:G2"/>
    <mergeCell ref="C1:G1"/>
    <mergeCell ref="A115:G115"/>
    <mergeCell ref="A44:A47"/>
    <mergeCell ref="B44:B47"/>
    <mergeCell ref="C44:C47"/>
    <mergeCell ref="G71:G72"/>
    <mergeCell ref="F71:F72"/>
    <mergeCell ref="G39:G43"/>
    <mergeCell ref="F39:F43"/>
    <mergeCell ref="G4:G7"/>
    <mergeCell ref="F4:F7"/>
    <mergeCell ref="G11:G16"/>
    <mergeCell ref="F11:F16"/>
    <mergeCell ref="G35:G38"/>
    <mergeCell ref="F35:F38"/>
    <mergeCell ref="E4:E7"/>
    <mergeCell ref="C77:C80"/>
    <mergeCell ref="C85:C88"/>
    <mergeCell ref="A4:A7"/>
    <mergeCell ref="A64:A67"/>
    <mergeCell ref="A29:A32"/>
    <mergeCell ref="A8:A16"/>
    <mergeCell ref="A25:A28"/>
    <mergeCell ref="A17:A20"/>
    <mergeCell ref="C17:C20"/>
    <mergeCell ref="C29:C32"/>
    <mergeCell ref="A21:A24"/>
    <mergeCell ref="C68:C72"/>
    <mergeCell ref="C21:C24"/>
    <mergeCell ref="D4:D7"/>
    <mergeCell ref="C4:C7"/>
    <mergeCell ref="A117:C117"/>
    <mergeCell ref="A119:D119"/>
    <mergeCell ref="A33:A43"/>
    <mergeCell ref="B33:B43"/>
    <mergeCell ref="A113:D113"/>
    <mergeCell ref="A105:A108"/>
    <mergeCell ref="B109:B112"/>
    <mergeCell ref="B105:B108"/>
    <mergeCell ref="A109:A112"/>
    <mergeCell ref="B64:B67"/>
    <mergeCell ref="A68:A72"/>
    <mergeCell ref="B68:B72"/>
    <mergeCell ref="A89:A92"/>
    <mergeCell ref="C81:C84"/>
    <mergeCell ref="C101:C104"/>
    <mergeCell ref="C64:C67"/>
    <mergeCell ref="B4:B7"/>
    <mergeCell ref="B21:B24"/>
    <mergeCell ref="D39:D43"/>
    <mergeCell ref="D11:D16"/>
    <mergeCell ref="B8:B16"/>
    <mergeCell ref="C8:C16"/>
    <mergeCell ref="B25:B28"/>
    <mergeCell ref="C25:C28"/>
    <mergeCell ref="B29:B32"/>
    <mergeCell ref="B17:B20"/>
    <mergeCell ref="D35:D38"/>
    <mergeCell ref="C89:C92"/>
    <mergeCell ref="B81:B84"/>
    <mergeCell ref="C97:C100"/>
    <mergeCell ref="A73:A76"/>
    <mergeCell ref="B73:B76"/>
    <mergeCell ref="C73:C76"/>
    <mergeCell ref="A77:A80"/>
    <mergeCell ref="B77:B80"/>
    <mergeCell ref="B89:B92"/>
    <mergeCell ref="C93:C96"/>
    <mergeCell ref="A81:A84"/>
    <mergeCell ref="C52:C55"/>
    <mergeCell ref="C60:C63"/>
    <mergeCell ref="C56:C59"/>
    <mergeCell ref="D71:D72"/>
    <mergeCell ref="B52:B55"/>
    <mergeCell ref="A60:A63"/>
    <mergeCell ref="A56:A59"/>
    <mergeCell ref="B56:B59"/>
    <mergeCell ref="B60:B63"/>
    <mergeCell ref="A52:A55"/>
    <mergeCell ref="E39:E43"/>
    <mergeCell ref="E11:E16"/>
    <mergeCell ref="E35:E38"/>
    <mergeCell ref="E71:E72"/>
    <mergeCell ref="A101:A104"/>
    <mergeCell ref="B101:B104"/>
    <mergeCell ref="A93:A96"/>
    <mergeCell ref="B93:B96"/>
    <mergeCell ref="A85:A88"/>
    <mergeCell ref="B85:B88"/>
    <mergeCell ref="A97:A100"/>
    <mergeCell ref="B97:B100"/>
    <mergeCell ref="A48:A51"/>
    <mergeCell ref="C48:C51"/>
    <mergeCell ref="B48:B51"/>
    <mergeCell ref="C33:C43"/>
  </mergeCells>
  <pageMargins left="0.23622047244094491" right="0.23622047244094491" top="0.55118110236220474" bottom="0.55118110236220474" header="0.31496062992125984" footer="0.31496062992125984"/>
  <pageSetup paperSize="9" scale="7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971A3A4A0FD3AE4CA784B0834F521FF0" ma:contentTypeVersion="2" ma:contentTypeDescription="Создание документа." ma:contentTypeScope="" ma:versionID="25f11b70f14bee8e260b08d037905bac">
  <xsd:schema xmlns:xsd="http://www.w3.org/2001/XMLSchema" xmlns:xs="http://www.w3.org/2001/XMLSchema" xmlns:p="http://schemas.microsoft.com/office/2006/metadata/properties" targetNamespace="http://schemas.microsoft.com/office/2006/metadata/properties" ma:root="true" ma:fieldsID="d9bcf09e261360bab7a348533255df5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E6AF4A-F09F-4AF7-9F64-9DF529E05B3D}">
  <ds:schemaRefs>
    <ds:schemaRef ds:uri="http://schemas.microsoft.com/sharepoint/v3/contenttype/forms"/>
  </ds:schemaRefs>
</ds:datastoreItem>
</file>

<file path=customXml/itemProps2.xml><?xml version="1.0" encoding="utf-8"?>
<ds:datastoreItem xmlns:ds="http://schemas.openxmlformats.org/officeDocument/2006/customXml" ds:itemID="{06F1935D-A811-4842-8989-2B779859CA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372DEF0-AEF4-4249-9601-12D3E68C503D}">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START</dc:creator>
  <cp:lastModifiedBy>Лещева Екатерина Николаевна</cp:lastModifiedBy>
  <cp:lastPrinted>2023-04-03T11:28:28Z</cp:lastPrinted>
  <dcterms:created xsi:type="dcterms:W3CDTF">2020-01-20T16:00:49Z</dcterms:created>
  <dcterms:modified xsi:type="dcterms:W3CDTF">2023-06-29T05:46:33Z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0x010100971A3A4A0FD3AE4CA784B0834F521FF0</vt:lpwstr>
  </property>
</Properties>
</file>